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fdif-my.sharepoint.com/personal/bpolanska_wfdif_com/Documents/Zamowienia Publiczne/2026/2. Edukatorium/Na stronę/"/>
    </mc:Choice>
  </mc:AlternateContent>
  <xr:revisionPtr revIDLastSave="0" documentId="8_{45E69F07-64E9-42CF-8DF3-B6562DC610CC}" xr6:coauthVersionLast="47" xr6:coauthVersionMax="47" xr10:uidLastSave="{00000000-0000-0000-0000-000000000000}"/>
  <bookViews>
    <workbookView xWindow="0" yWindow="0" windowWidth="28800" windowHeight="15600" xr2:uid="{E6B9FDA5-563A-4916-831D-FE8B52FF38C2}"/>
  </bookViews>
  <sheets>
    <sheet name="HRF" sheetId="1" r:id="rId1"/>
  </sheets>
  <definedNames>
    <definedName name="_xlfn_SINGLE">NA()</definedName>
    <definedName name="Excel_BuiltIn__FilterDatabase" localSheetId="0">HRF!#REF!</definedName>
    <definedName name="_xlnm.Print_Area" localSheetId="0">HRF!$A$5:$Y$149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13" i="1" l="1"/>
  <c r="C102" i="1"/>
  <c r="C101" i="1" s="1"/>
  <c r="X127" i="1"/>
  <c r="R33" i="1"/>
  <c r="P123" i="1"/>
  <c r="W134" i="1"/>
  <c r="T18" i="1"/>
  <c r="W18" i="1"/>
  <c r="C134" i="1"/>
  <c r="C123" i="1"/>
  <c r="C114" i="1"/>
  <c r="C96" i="1"/>
  <c r="C70" i="1"/>
  <c r="C64" i="1"/>
  <c r="C59" i="1"/>
  <c r="C56" i="1"/>
  <c r="W114" i="1"/>
  <c r="X137" i="1"/>
  <c r="Y137" i="1" s="1"/>
  <c r="X136" i="1"/>
  <c r="Y136" i="1" s="1"/>
  <c r="X135" i="1"/>
  <c r="Y135" i="1" s="1"/>
  <c r="X87" i="1"/>
  <c r="X86" i="1"/>
  <c r="X71" i="1"/>
  <c r="W123" i="1"/>
  <c r="W102" i="1"/>
  <c r="W96" i="1"/>
  <c r="W70" i="1"/>
  <c r="W64" i="1"/>
  <c r="W59" i="1"/>
  <c r="W56" i="1"/>
  <c r="W53" i="1"/>
  <c r="W49" i="1"/>
  <c r="W42" i="1"/>
  <c r="W33" i="1"/>
  <c r="W25" i="1"/>
  <c r="W22" i="1"/>
  <c r="W15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V123" i="1"/>
  <c r="U123" i="1"/>
  <c r="T123" i="1"/>
  <c r="S123" i="1"/>
  <c r="R123" i="1"/>
  <c r="Q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U59" i="1"/>
  <c r="T59" i="1"/>
  <c r="V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V33" i="1"/>
  <c r="U33" i="1"/>
  <c r="T33" i="1"/>
  <c r="S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V18" i="1"/>
  <c r="U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X88" i="1" l="1"/>
  <c r="Y88" i="1" s="1"/>
  <c r="X118" i="1"/>
  <c r="Y118" i="1" s="1"/>
  <c r="X82" i="1"/>
  <c r="Y82" i="1" s="1"/>
  <c r="E101" i="1"/>
  <c r="X120" i="1"/>
  <c r="X121" i="1"/>
  <c r="X122" i="1"/>
  <c r="Y122" i="1" s="1"/>
  <c r="X110" i="1"/>
  <c r="Y110" i="1" s="1"/>
  <c r="X119" i="1"/>
  <c r="Y119" i="1" s="1"/>
  <c r="X81" i="1"/>
  <c r="Y81" i="1" s="1"/>
  <c r="D14" i="1"/>
  <c r="E14" i="1"/>
  <c r="E138" i="1" s="1"/>
  <c r="E139" i="1" s="1"/>
  <c r="I101" i="1"/>
  <c r="K101" i="1"/>
  <c r="V101" i="1"/>
  <c r="R101" i="1"/>
  <c r="Y134" i="1"/>
  <c r="X23" i="1"/>
  <c r="Y23" i="1" s="1"/>
  <c r="X24" i="1"/>
  <c r="Y24" i="1" s="1"/>
  <c r="X43" i="1"/>
  <c r="X44" i="1"/>
  <c r="Y44" i="1" s="1"/>
  <c r="X69" i="1"/>
  <c r="Y69" i="1" s="1"/>
  <c r="C14" i="1"/>
  <c r="C138" i="1" s="1"/>
  <c r="X134" i="1"/>
  <c r="G101" i="1"/>
  <c r="X72" i="1"/>
  <c r="Y72" i="1" s="1"/>
  <c r="X74" i="1"/>
  <c r="Y74" i="1" s="1"/>
  <c r="X75" i="1"/>
  <c r="Y75" i="1" s="1"/>
  <c r="X76" i="1"/>
  <c r="Y76" i="1" s="1"/>
  <c r="X77" i="1"/>
  <c r="Y77" i="1" s="1"/>
  <c r="X78" i="1"/>
  <c r="Y78" i="1" s="1"/>
  <c r="X79" i="1"/>
  <c r="Y79" i="1" s="1"/>
  <c r="X89" i="1"/>
  <c r="Y89" i="1" s="1"/>
  <c r="X116" i="1"/>
  <c r="Y116" i="1" s="1"/>
  <c r="X37" i="1"/>
  <c r="Y37" i="1" s="1"/>
  <c r="X27" i="1"/>
  <c r="Y27" i="1" s="1"/>
  <c r="X28" i="1"/>
  <c r="Y28" i="1" s="1"/>
  <c r="J101" i="1"/>
  <c r="X29" i="1"/>
  <c r="Y29" i="1" s="1"/>
  <c r="X60" i="1"/>
  <c r="Y60" i="1" s="1"/>
  <c r="X90" i="1"/>
  <c r="Y90" i="1" s="1"/>
  <c r="X106" i="1"/>
  <c r="Y106" i="1" s="1"/>
  <c r="X39" i="1"/>
  <c r="Y39" i="1" s="1"/>
  <c r="X107" i="1"/>
  <c r="Y107" i="1" s="1"/>
  <c r="X108" i="1"/>
  <c r="Y108" i="1" s="1"/>
  <c r="W101" i="1"/>
  <c r="X109" i="1"/>
  <c r="Y109" i="1" s="1"/>
  <c r="X26" i="1"/>
  <c r="Y26" i="1" s="1"/>
  <c r="X41" i="1"/>
  <c r="Y41" i="1" s="1"/>
  <c r="X34" i="1"/>
  <c r="Y34" i="1" s="1"/>
  <c r="X73" i="1"/>
  <c r="Y73" i="1" s="1"/>
  <c r="X80" i="1"/>
  <c r="Y80" i="1" s="1"/>
  <c r="X117" i="1"/>
  <c r="Y117" i="1" s="1"/>
  <c r="X36" i="1"/>
  <c r="Y36" i="1" s="1"/>
  <c r="W14" i="1"/>
  <c r="X38" i="1"/>
  <c r="X132" i="1"/>
  <c r="Y132" i="1" s="1"/>
  <c r="X52" i="1"/>
  <c r="Y52" i="1" s="1"/>
  <c r="X61" i="1"/>
  <c r="Y61" i="1" s="1"/>
  <c r="X133" i="1"/>
  <c r="Y133" i="1" s="1"/>
  <c r="X30" i="1"/>
  <c r="Y30" i="1" s="1"/>
  <c r="X63" i="1"/>
  <c r="Y63" i="1" s="1"/>
  <c r="X16" i="1"/>
  <c r="D101" i="1"/>
  <c r="Y120" i="1"/>
  <c r="X131" i="1"/>
  <c r="Y131" i="1" s="1"/>
  <c r="Y86" i="1"/>
  <c r="X100" i="1"/>
  <c r="Y100" i="1" s="1"/>
  <c r="X126" i="1"/>
  <c r="Y126" i="1" s="1"/>
  <c r="Y121" i="1"/>
  <c r="X103" i="1"/>
  <c r="Y103" i="1" s="1"/>
  <c r="Y113" i="1"/>
  <c r="X55" i="1"/>
  <c r="Y55" i="1" s="1"/>
  <c r="X19" i="1"/>
  <c r="Y19" i="1" s="1"/>
  <c r="X104" i="1"/>
  <c r="Y104" i="1" s="1"/>
  <c r="X40" i="1"/>
  <c r="Y40" i="1" s="1"/>
  <c r="X35" i="1"/>
  <c r="Y35" i="1" s="1"/>
  <c r="X48" i="1"/>
  <c r="Y48" i="1" s="1"/>
  <c r="X20" i="1"/>
  <c r="Y71" i="1"/>
  <c r="F101" i="1"/>
  <c r="H101" i="1"/>
  <c r="L101" i="1"/>
  <c r="M101" i="1"/>
  <c r="N101" i="1"/>
  <c r="S101" i="1"/>
  <c r="T101" i="1"/>
  <c r="U101" i="1"/>
  <c r="Y87" i="1"/>
  <c r="F14" i="1"/>
  <c r="G14" i="1"/>
  <c r="H14" i="1"/>
  <c r="I14" i="1"/>
  <c r="J14" i="1"/>
  <c r="K14" i="1"/>
  <c r="L14" i="1"/>
  <c r="P14" i="1"/>
  <c r="Q14" i="1"/>
  <c r="R14" i="1"/>
  <c r="S14" i="1"/>
  <c r="U14" i="1"/>
  <c r="V14" i="1"/>
  <c r="X105" i="1"/>
  <c r="Y105" i="1"/>
  <c r="X129" i="1"/>
  <c r="X65" i="1"/>
  <c r="S59" i="1"/>
  <c r="X31" i="1"/>
  <c r="X97" i="1"/>
  <c r="T14" i="1"/>
  <c r="X92" i="1"/>
  <c r="X32" i="1"/>
  <c r="X57" i="1"/>
  <c r="O101" i="1"/>
  <c r="P101" i="1"/>
  <c r="X45" i="1"/>
  <c r="Q101" i="1"/>
  <c r="Y43" i="1"/>
  <c r="X50" i="1"/>
  <c r="X47" i="1"/>
  <c r="X51" i="1"/>
  <c r="X115" i="1"/>
  <c r="X111" i="1"/>
  <c r="M14" i="1"/>
  <c r="N14" i="1"/>
  <c r="O14" i="1"/>
  <c r="X99" i="1"/>
  <c r="X67" i="1"/>
  <c r="X68" i="1"/>
  <c r="Y68" i="1" s="1"/>
  <c r="X124" i="1"/>
  <c r="D138" i="1" l="1"/>
  <c r="D139" i="1" s="1"/>
  <c r="V138" i="1"/>
  <c r="R138" i="1"/>
  <c r="R139" i="1" s="1"/>
  <c r="C139" i="1"/>
  <c r="V139" i="1"/>
  <c r="Y22" i="1"/>
  <c r="K138" i="1"/>
  <c r="K139" i="1" s="1"/>
  <c r="I138" i="1"/>
  <c r="I139" i="1" s="1"/>
  <c r="X17" i="1"/>
  <c r="Y17" i="1" s="1"/>
  <c r="G138" i="1"/>
  <c r="G139" i="1" s="1"/>
  <c r="X15" i="1"/>
  <c r="Y20" i="1"/>
  <c r="Y18" i="1" s="1"/>
  <c r="X18" i="1"/>
  <c r="Y38" i="1"/>
  <c r="Y33" i="1" s="1"/>
  <c r="X33" i="1"/>
  <c r="W138" i="1"/>
  <c r="W139" i="1" s="1"/>
  <c r="J138" i="1"/>
  <c r="J139" i="1" s="1"/>
  <c r="X54" i="1"/>
  <c r="M138" i="1"/>
  <c r="M139" i="1" s="1"/>
  <c r="X125" i="1"/>
  <c r="Y125" i="1" s="1"/>
  <c r="N138" i="1"/>
  <c r="N139" i="1" s="1"/>
  <c r="X85" i="1"/>
  <c r="Y85" i="1" s="1"/>
  <c r="X84" i="1"/>
  <c r="Y84" i="1" s="1"/>
  <c r="X83" i="1"/>
  <c r="Y83" i="1" s="1"/>
  <c r="X98" i="1"/>
  <c r="Y98" i="1" s="1"/>
  <c r="Y99" i="1"/>
  <c r="X93" i="1"/>
  <c r="Y93" i="1" s="1"/>
  <c r="Y31" i="1"/>
  <c r="F138" i="1"/>
  <c r="F139" i="1" s="1"/>
  <c r="Y129" i="1"/>
  <c r="Y57" i="1"/>
  <c r="X112" i="1"/>
  <c r="Y112" i="1" s="1"/>
  <c r="X128" i="1"/>
  <c r="Y128" i="1" s="1"/>
  <c r="X95" i="1"/>
  <c r="Y95" i="1" s="1"/>
  <c r="Y51" i="1"/>
  <c r="X91" i="1"/>
  <c r="X21" i="1"/>
  <c r="Y21" i="1" s="1"/>
  <c r="Y67" i="1"/>
  <c r="X58" i="1"/>
  <c r="Y58" i="1" s="1"/>
  <c r="Y32" i="1"/>
  <c r="X130" i="1"/>
  <c r="H138" i="1"/>
  <c r="H139" i="1" s="1"/>
  <c r="X94" i="1"/>
  <c r="Y94" i="1" s="1"/>
  <c r="X46" i="1"/>
  <c r="Y46" i="1" s="1"/>
  <c r="X66" i="1"/>
  <c r="X64" i="1" s="1"/>
  <c r="U138" i="1"/>
  <c r="U139" i="1" s="1"/>
  <c r="T138" i="1"/>
  <c r="T139" i="1" s="1"/>
  <c r="L138" i="1"/>
  <c r="L139" i="1" s="1"/>
  <c r="P138" i="1"/>
  <c r="P139" i="1" s="1"/>
  <c r="O138" i="1"/>
  <c r="O139" i="1" s="1"/>
  <c r="S138" i="1"/>
  <c r="S139" i="1" s="1"/>
  <c r="Q138" i="1"/>
  <c r="Q139" i="1" s="1"/>
  <c r="Y65" i="1"/>
  <c r="Y124" i="1"/>
  <c r="Y45" i="1"/>
  <c r="Y92" i="1"/>
  <c r="Y47" i="1"/>
  <c r="Y111" i="1"/>
  <c r="X22" i="1"/>
  <c r="X56" i="1"/>
  <c r="X25" i="1"/>
  <c r="Y16" i="1"/>
  <c r="Y127" i="1" l="1"/>
  <c r="X123" i="1"/>
  <c r="Y56" i="1"/>
  <c r="Y42" i="1"/>
  <c r="Y25" i="1"/>
  <c r="X62" i="1"/>
  <c r="Y62" i="1" s="1"/>
  <c r="Y59" i="1" s="1"/>
  <c r="Y15" i="1"/>
  <c r="Y91" i="1"/>
  <c r="Y70" i="1" s="1"/>
  <c r="X70" i="1"/>
  <c r="Y130" i="1"/>
  <c r="X59" i="1"/>
  <c r="Y102" i="1"/>
  <c r="Y66" i="1"/>
  <c r="Y64" i="1" s="1"/>
  <c r="X102" i="1"/>
  <c r="Y50" i="1"/>
  <c r="Y49" i="1" s="1"/>
  <c r="X49" i="1"/>
  <c r="Y97" i="1"/>
  <c r="Y96" i="1" s="1"/>
  <c r="X96" i="1"/>
  <c r="Y115" i="1"/>
  <c r="Y114" i="1" s="1"/>
  <c r="X114" i="1"/>
  <c r="X42" i="1"/>
  <c r="Y54" i="1"/>
  <c r="Y53" i="1" s="1"/>
  <c r="X53" i="1"/>
  <c r="X14" i="1" s="1"/>
  <c r="Y123" i="1" l="1"/>
  <c r="Y14" i="1"/>
  <c r="X101" i="1"/>
  <c r="X138" i="1" s="1"/>
  <c r="Y101" i="1"/>
  <c r="Y138" i="1" l="1"/>
  <c r="X139" i="1"/>
</calcChain>
</file>

<file path=xl/sharedStrings.xml><?xml version="1.0" encoding="utf-8"?>
<sst xmlns="http://schemas.openxmlformats.org/spreadsheetml/2006/main" count="333" uniqueCount="237">
  <si>
    <t>Załącznik nr 3 do OPZ - Wzór Harmonogramu Rzeczowo-Finansowego</t>
  </si>
  <si>
    <t>2026 rok</t>
  </si>
  <si>
    <t>2027 rok</t>
  </si>
  <si>
    <t>I kwartał</t>
  </si>
  <si>
    <t>II kwartał</t>
  </si>
  <si>
    <t>III kwartał</t>
  </si>
  <si>
    <t>IV kwartał</t>
  </si>
  <si>
    <t xml:space="preserve">IV kwartał 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</si>
  <si>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</si>
  <si>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</si>
  <si>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</si>
  <si>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</si>
  <si>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</si>
  <si>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</si>
  <si>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</si>
  <si>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</si>
  <si>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</si>
  <si>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</si>
  <si>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</si>
  <si>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</si>
  <si>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Lp.</t>
  </si>
  <si>
    <t>Rodzaje robót, asortymenty, elementy</t>
  </si>
  <si>
    <t>Wartość końcowa netto</t>
  </si>
  <si>
    <t>Wartość końcowa brutto</t>
  </si>
  <si>
    <t>1.</t>
  </si>
  <si>
    <t>2.</t>
  </si>
  <si>
    <t>3.</t>
  </si>
  <si>
    <t>4.</t>
  </si>
  <si>
    <t>I</t>
  </si>
  <si>
    <t>BRANŻA OGÓLNO-BUDOWLANA</t>
  </si>
  <si>
    <t>1</t>
  </si>
  <si>
    <t>Rozbiórka</t>
  </si>
  <si>
    <t>1.1</t>
  </si>
  <si>
    <t>Rozbiórka budynku nr 30</t>
  </si>
  <si>
    <t>1.2</t>
  </si>
  <si>
    <t>Rozbiórka budynku nr 32</t>
  </si>
  <si>
    <t>2</t>
  </si>
  <si>
    <t>Zagospodarowanie terenu budowy i roboty ziemne</t>
  </si>
  <si>
    <t>2.1</t>
  </si>
  <si>
    <t>Zagospodarowanie placu budowy</t>
  </si>
  <si>
    <t>2.2</t>
  </si>
  <si>
    <t>Roboty ziemne</t>
  </si>
  <si>
    <t>2.3</t>
  </si>
  <si>
    <t>Wycinka drzew i krzewów</t>
  </si>
  <si>
    <t>3</t>
  </si>
  <si>
    <t>Fundamenty i izolacje</t>
  </si>
  <si>
    <t>3.1</t>
  </si>
  <si>
    <t>Roboty fundamentowe</t>
  </si>
  <si>
    <t>3.2</t>
  </si>
  <si>
    <t>Izolacje podziemne</t>
  </si>
  <si>
    <t>4</t>
  </si>
  <si>
    <t>Konstrukcja</t>
  </si>
  <si>
    <t>4.1</t>
  </si>
  <si>
    <t>Konstrukcja żelbetowa</t>
  </si>
  <si>
    <t>4.2</t>
  </si>
  <si>
    <t>Konstrukcja z drewna klejonego (dźwigary)</t>
  </si>
  <si>
    <t>4.3</t>
  </si>
  <si>
    <t>Roboty murowe</t>
  </si>
  <si>
    <t>4.4</t>
  </si>
  <si>
    <t>Stropodach nad kondygnacją piętra na płycie żelbetowej</t>
  </si>
  <si>
    <t>4.5</t>
  </si>
  <si>
    <t>Stropodach nad kondygnacją piętra na belkach z drewna klejonego</t>
  </si>
  <si>
    <t>4.6</t>
  </si>
  <si>
    <t>Attyka</t>
  </si>
  <si>
    <t>4.7</t>
  </si>
  <si>
    <t>Dzwig windowy</t>
  </si>
  <si>
    <t>5</t>
  </si>
  <si>
    <t>Wykończenia</t>
  </si>
  <si>
    <t>5.1</t>
  </si>
  <si>
    <t>Warstwy podposadzkowe</t>
  </si>
  <si>
    <t>5.2</t>
  </si>
  <si>
    <t>Okładziny posadzkowe</t>
  </si>
  <si>
    <t>5.3</t>
  </si>
  <si>
    <t>Roboty tynkarskie</t>
  </si>
  <si>
    <t>5.4</t>
  </si>
  <si>
    <t>Okładziny ścienne</t>
  </si>
  <si>
    <t>5.5</t>
  </si>
  <si>
    <t>Sufity</t>
  </si>
  <si>
    <t>5.6</t>
  </si>
  <si>
    <t>Malowanie</t>
  </si>
  <si>
    <t>5.7</t>
  </si>
  <si>
    <t>System identyfikacji wizualnej - wayfinding</t>
  </si>
  <si>
    <t>5.8</t>
  </si>
  <si>
    <t>Balustardy schodowe</t>
  </si>
  <si>
    <t>6</t>
  </si>
  <si>
    <t>Stolarka i slusarka</t>
  </si>
  <si>
    <t>6.1</t>
  </si>
  <si>
    <t>Witryny</t>
  </si>
  <si>
    <t>6.2</t>
  </si>
  <si>
    <t>Okna</t>
  </si>
  <si>
    <t>6.3</t>
  </si>
  <si>
    <t>Drzwi zewnętrzne</t>
  </si>
  <si>
    <t>6.4</t>
  </si>
  <si>
    <t>Witryny wewnętrzne</t>
  </si>
  <si>
    <t>6.5</t>
  </si>
  <si>
    <t>Drzwi</t>
  </si>
  <si>
    <t>6.6</t>
  </si>
  <si>
    <t>Roboty elewacyjne</t>
  </si>
  <si>
    <t>7</t>
  </si>
  <si>
    <t>Elementy zagospodarowania terenu</t>
  </si>
  <si>
    <t>7.1</t>
  </si>
  <si>
    <t>Wiata śmietnikowa</t>
  </si>
  <si>
    <t>7.2</t>
  </si>
  <si>
    <t>Wiata rowerowa</t>
  </si>
  <si>
    <t>7.3</t>
  </si>
  <si>
    <t>Ogrodzenie</t>
  </si>
  <si>
    <t>8</t>
  </si>
  <si>
    <t>Zakup sprzętu i wyposażenia</t>
  </si>
  <si>
    <t>8.1</t>
  </si>
  <si>
    <t>Sala wystawiennicza</t>
  </si>
  <si>
    <t>8.2</t>
  </si>
  <si>
    <t>Meble i wyposażenie biurowe oraz ogólnodostępne</t>
  </si>
  <si>
    <t>9</t>
  </si>
  <si>
    <t>Sala kinowa</t>
  </si>
  <si>
    <t>9.1</t>
  </si>
  <si>
    <t>Ustroje akustyczne i wykończenie wnętrza</t>
  </si>
  <si>
    <t>9.2</t>
  </si>
  <si>
    <t>Wyposażenie</t>
  </si>
  <si>
    <t>II</t>
  </si>
  <si>
    <t>BRANŻA DROGOWA</t>
  </si>
  <si>
    <t>Roboty pomiarowe i regulacja wysokościowa infrasturktury</t>
  </si>
  <si>
    <t>Nawierzchnie</t>
  </si>
  <si>
    <t>Oznakowanie i bezpieczeństwo ruchu</t>
  </si>
  <si>
    <t>III</t>
  </si>
  <si>
    <t>PARK FILMOWY</t>
  </si>
  <si>
    <t>Komunikacja piesza i nawierzchnie</t>
  </si>
  <si>
    <t>Rośłinność i urządzenie terenu</t>
  </si>
  <si>
    <t>Mała architektura i obiekty pomocnicze</t>
  </si>
  <si>
    <t>Urządzenia multimedialne zewnętrzne</t>
  </si>
  <si>
    <t>Ogordzenie i oznakowanie</t>
  </si>
  <si>
    <t>IV</t>
  </si>
  <si>
    <t>BRANŻA SANITARNA - WEWNĘTRZNA</t>
  </si>
  <si>
    <t>Instalacja wentylacji N1</t>
  </si>
  <si>
    <t>Instalacja wentylacji W1</t>
  </si>
  <si>
    <t>Instalacja wentylacji N2</t>
  </si>
  <si>
    <t>Instalacja wentylacji W2</t>
  </si>
  <si>
    <t>Instalacja wentylacji N3</t>
  </si>
  <si>
    <t>Instalacja wentylacji W3</t>
  </si>
  <si>
    <t>Instalacja wentylacji N4</t>
  </si>
  <si>
    <t>Instalacja wentylacji W4</t>
  </si>
  <si>
    <t>Instalacja wentylacji N5</t>
  </si>
  <si>
    <t>10</t>
  </si>
  <si>
    <t>Instalacja wentylacji W5</t>
  </si>
  <si>
    <t>11</t>
  </si>
  <si>
    <t>Instalacja wentylacji N6</t>
  </si>
  <si>
    <t>12</t>
  </si>
  <si>
    <t>Instalacja wentylacji W6</t>
  </si>
  <si>
    <t>13</t>
  </si>
  <si>
    <t>Instalacja wentylacji W7</t>
  </si>
  <si>
    <t>14</t>
  </si>
  <si>
    <t>Instalacja wentylacji W8</t>
  </si>
  <si>
    <t>15</t>
  </si>
  <si>
    <t>Instalacja wentylacji W9</t>
  </si>
  <si>
    <t>16</t>
  </si>
  <si>
    <t>Instalacja wentylacji W10</t>
  </si>
  <si>
    <t>17</t>
  </si>
  <si>
    <t>Instalacja wentylacji W11</t>
  </si>
  <si>
    <t>18</t>
  </si>
  <si>
    <t>Uruchomienie i rozruch wentylacji</t>
  </si>
  <si>
    <t>19</t>
  </si>
  <si>
    <t>20</t>
  </si>
  <si>
    <t>Instalacja grzewcza</t>
  </si>
  <si>
    <t>21</t>
  </si>
  <si>
    <t>Rozruch instalacji grzewczej</t>
  </si>
  <si>
    <t>22</t>
  </si>
  <si>
    <t>Instalacja klimatyzacji - jednostki zewnętrzne</t>
  </si>
  <si>
    <t>23</t>
  </si>
  <si>
    <t>Instalacja klimatyzacji - jednostki wewnętrzne</t>
  </si>
  <si>
    <t>24</t>
  </si>
  <si>
    <t>Instalacja hydrantowa</t>
  </si>
  <si>
    <t>25</t>
  </si>
  <si>
    <t>Instalacja kanalizacji sanitarnej</t>
  </si>
  <si>
    <t>Instalacja wody</t>
  </si>
  <si>
    <t>V</t>
  </si>
  <si>
    <t>BRANŻA SANITARNA - ZEWNĘTRZNA</t>
  </si>
  <si>
    <t>Przyłącze wodociągowe - przekładka</t>
  </si>
  <si>
    <t>Przyłącze kanalizacji sanitarnej</t>
  </si>
  <si>
    <t>Przyłącze kanalizacji deszczowej</t>
  </si>
  <si>
    <t>Przyłącze sieci cieplnej</t>
  </si>
  <si>
    <t>VI</t>
  </si>
  <si>
    <t>BRANŻA ELEKTRYCZNA - WEWNĘTRZNA</t>
  </si>
  <si>
    <t>Instalacje elektryczne wewnętrzne</t>
  </si>
  <si>
    <t>Trasy kablowe dla potrzeb instalacji elektrycznych i teletechnicznych</t>
  </si>
  <si>
    <t>Wewnętrzne linie zasilające</t>
  </si>
  <si>
    <t>1.3</t>
  </si>
  <si>
    <t>Montaż zasilacza UPS</t>
  </si>
  <si>
    <t>1.4</t>
  </si>
  <si>
    <t>Rozdzielnice i tablice rozdzielcze</t>
  </si>
  <si>
    <t>1.5</t>
  </si>
  <si>
    <t>Instalacja siły i gniazd wtykowych</t>
  </si>
  <si>
    <t>1.6</t>
  </si>
  <si>
    <t>Instalacja oświetlenia podstawowego</t>
  </si>
  <si>
    <t>1.7</t>
  </si>
  <si>
    <t>Instalacja oświetlenia awaryjnego</t>
  </si>
  <si>
    <t>1.8</t>
  </si>
  <si>
    <t>Instalacja połączeń wyrównawczych</t>
  </si>
  <si>
    <t>1.9</t>
  </si>
  <si>
    <t>Instalacja odgromowa i uziemiająca</t>
  </si>
  <si>
    <t>1.10</t>
  </si>
  <si>
    <t>Pomiary</t>
  </si>
  <si>
    <t>Instalacja paneli PV</t>
  </si>
  <si>
    <t>Instalacje teletechniczne wewnętrzne</t>
  </si>
  <si>
    <t>Instalacja SSP</t>
  </si>
  <si>
    <t>Instalacja oddymiania klatek schodowych</t>
  </si>
  <si>
    <t>3.3</t>
  </si>
  <si>
    <t>Instalacja LAN</t>
  </si>
  <si>
    <t>3.4</t>
  </si>
  <si>
    <t>Instalacja HDMI</t>
  </si>
  <si>
    <t>3.5</t>
  </si>
  <si>
    <t>Instalacja CCTV</t>
  </si>
  <si>
    <t>3.6</t>
  </si>
  <si>
    <t>Instalacja KD</t>
  </si>
  <si>
    <t>3.7</t>
  </si>
  <si>
    <t>Instalacja videodomofonowa</t>
  </si>
  <si>
    <t>3.8</t>
  </si>
  <si>
    <t>Instalacja przyzywowa</t>
  </si>
  <si>
    <t>VII</t>
  </si>
  <si>
    <t>BRANŻA ELEKTRYCZNA - ZEWNĘTRZNA</t>
  </si>
  <si>
    <t>Zasilanie tymczasowe i demontaż istniejących sieci</t>
  </si>
  <si>
    <t>Kanalizacja kablowa</t>
  </si>
  <si>
    <t>Modernizacja rozdzielnicy SN</t>
  </si>
  <si>
    <t>Przyłącze SN</t>
  </si>
  <si>
    <t>Docelowa stacja transformatorowa</t>
  </si>
  <si>
    <t>Demontaż kabli zasilania tymczasowego i linie zasilania docelowego</t>
  </si>
  <si>
    <t>Oświetlenie terenu, zasilania słupków</t>
  </si>
  <si>
    <t>Stacje ładowania samochodow i rowerów elektrycznych</t>
  </si>
  <si>
    <t>Rozbiórka i odtworzenie nawierzchni</t>
  </si>
  <si>
    <t>Przyłącze teletechniczne i demontaż istniejącej kanalizacji teletechnicznej</t>
  </si>
  <si>
    <t>VIII</t>
  </si>
  <si>
    <t>KOSZTY INNE</t>
  </si>
  <si>
    <t>Obsługa serwisowa wykonanych instalacji i dostarczonych urządzeń w okresie gwarancji i rękojmi</t>
  </si>
  <si>
    <t xml:space="preserve">Koszty działań informacyjno-promocyjnych </t>
  </si>
  <si>
    <t>Koszty działań wynikających z ekspertyz przyrodniczych</t>
  </si>
  <si>
    <t>Razem netto:</t>
  </si>
  <si>
    <t>Razem Brutto:</t>
  </si>
  <si>
    <t>2028 rok</t>
  </si>
  <si>
    <t>Wartość robót 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</si>
</sst>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* #,##0.00&quot;      &quot;;\-* #,##0.00&quot;      &quot;;* \-#&quot;      &quot;;@\ "/>
    <numFmt numFmtId="165" formatCode="_-* #,##0.00\ &quot;zł&quot;_-;\-* #,##0.00\ &quot;zł&quot;_-;_-* &quot;-&quot;\ &quot;zł&quot;_-;_-@_-"/>
    <numFmt numFmtId="166" formatCode="* #,##0.00&quot; zł &quot;;\-* #,##0.00&quot; zł &quot;;* \-#&quot; zł &quot;;@\ "/>
  </numFmts>
  <fonts count="18" x14ac:knownFonts="1"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sz val="8"/>
      <color rgb="FF000000"/>
      <name val="Arial"/>
      <family val="2"/>
      <charset val="238"/>
    </font>
    <font>
      <sz val="8"/>
      <name val="Arial CE"/>
      <family val="2"/>
      <charset val="238"/>
    </font>
    <font>
      <b/>
      <sz val="14"/>
      <name val="Arial CE"/>
      <charset val="238"/>
    </font>
    <font>
      <sz val="10"/>
      <color rgb="FF000000"/>
      <name val="Arial CE"/>
      <charset val="238"/>
    </font>
    <font>
      <b/>
      <sz val="10"/>
      <color rgb="FF000000"/>
      <name val="Arial CE"/>
      <charset val="238"/>
    </font>
    <font>
      <b/>
      <sz val="11"/>
      <color rgb="FF000000"/>
      <name val="Arial CE"/>
      <charset val="238"/>
    </font>
    <font>
      <b/>
      <sz val="11"/>
      <name val="Arial CE"/>
      <charset val="238"/>
    </font>
    <font>
      <b/>
      <sz val="10"/>
      <color theme="1"/>
      <name val="Arial CE"/>
      <charset val="238"/>
    </font>
    <font>
      <sz val="11"/>
      <color rgb="FF000000"/>
      <name val="Arial CE"/>
      <charset val="238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DBB6"/>
        <bgColor rgb="FFFFD8CE"/>
      </patternFill>
    </fill>
    <fill>
      <patternFill patternType="solid">
        <fgColor rgb="FFDEE6EF"/>
        <bgColor rgb="FFE3E3E3"/>
      </patternFill>
    </fill>
    <fill>
      <patternFill patternType="solid">
        <fgColor rgb="FFDDDDDD"/>
        <bgColor rgb="FFE3E3E3"/>
      </patternFill>
    </fill>
    <fill>
      <patternFill patternType="solid">
        <fgColor rgb="FFFFFF00"/>
        <bgColor rgb="FFFFFF00"/>
      </patternFill>
    </fill>
    <fill>
      <patternFill patternType="solid">
        <fgColor rgb="FFE3E3E3"/>
        <bgColor rgb="FFDEE6E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E3E3"/>
      </patternFill>
    </fill>
    <fill>
      <patternFill patternType="solid">
        <fgColor rgb="FFA0E0E0"/>
        <bgColor rgb="FFDDDDDD"/>
      </patternFill>
    </fill>
    <fill>
      <patternFill patternType="solid">
        <fgColor theme="0" tint="-4.9989318521683403E-2"/>
        <bgColor rgb="FFDEE6EF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164" fontId="1" fillId="0" borderId="0" applyBorder="0" applyProtection="0"/>
    <xf numFmtId="166" fontId="1" fillId="0" borderId="0" applyBorder="0" applyProtection="0"/>
  </cellStyleXfs>
  <cellXfs count="7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5" fillId="0" borderId="0" xfId="0" applyFont="1"/>
    <xf numFmtId="49" fontId="6" fillId="7" borderId="4" xfId="0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 vertical="top" wrapText="1"/>
    </xf>
    <xf numFmtId="0" fontId="7" fillId="0" borderId="0" xfId="0" applyFont="1"/>
    <xf numFmtId="165" fontId="8" fillId="0" borderId="4" xfId="0" applyNumberFormat="1" applyFont="1" applyBorder="1" applyAlignment="1">
      <alignment horizontal="right" vertical="center" wrapText="1"/>
    </xf>
    <xf numFmtId="49" fontId="6" fillId="6" borderId="4" xfId="0" applyNumberFormat="1" applyFont="1" applyFill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164" fontId="3" fillId="0" borderId="0" xfId="1" applyFont="1" applyBorder="1" applyProtection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/>
    <xf numFmtId="49" fontId="13" fillId="3" borderId="4" xfId="1" applyNumberFormat="1" applyFont="1" applyFill="1" applyBorder="1" applyAlignment="1" applyProtection="1">
      <alignment horizontal="center"/>
    </xf>
    <xf numFmtId="49" fontId="13" fillId="4" borderId="4" xfId="1" applyNumberFormat="1" applyFont="1" applyFill="1" applyBorder="1" applyAlignment="1" applyProtection="1">
      <alignment horizontal="center"/>
    </xf>
    <xf numFmtId="0" fontId="13" fillId="6" borderId="4" xfId="0" applyFont="1" applyFill="1" applyBorder="1" applyAlignment="1">
      <alignment horizontal="center" vertical="center"/>
    </xf>
    <xf numFmtId="49" fontId="14" fillId="6" borderId="4" xfId="0" applyNumberFormat="1" applyFont="1" applyFill="1" applyBorder="1" applyAlignment="1">
      <alignment horizontal="left" vertical="top" wrapText="1"/>
    </xf>
    <xf numFmtId="165" fontId="15" fillId="6" borderId="4" xfId="0" applyNumberFormat="1" applyFont="1" applyFill="1" applyBorder="1" applyAlignment="1">
      <alignment horizontal="right" vertical="center" wrapText="1"/>
    </xf>
    <xf numFmtId="165" fontId="14" fillId="6" borderId="4" xfId="2" applyNumberFormat="1" applyFont="1" applyFill="1" applyBorder="1" applyAlignment="1" applyProtection="1">
      <alignment horizontal="right" vertical="center"/>
    </xf>
    <xf numFmtId="165" fontId="6" fillId="7" borderId="4" xfId="0" applyNumberFormat="1" applyFont="1" applyFill="1" applyBorder="1" applyAlignment="1">
      <alignment horizontal="right" vertical="center" wrapText="1"/>
    </xf>
    <xf numFmtId="165" fontId="16" fillId="7" borderId="4" xfId="0" applyNumberFormat="1" applyFont="1" applyFill="1" applyBorder="1" applyAlignment="1">
      <alignment horizontal="right" vertical="center" wrapText="1"/>
    </xf>
    <xf numFmtId="165" fontId="6" fillId="5" borderId="4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165" fontId="8" fillId="8" borderId="4" xfId="0" applyNumberFormat="1" applyFont="1" applyFill="1" applyBorder="1" applyAlignment="1">
      <alignment horizontal="right" vertical="center"/>
    </xf>
    <xf numFmtId="165" fontId="8" fillId="0" borderId="4" xfId="0" applyNumberFormat="1" applyFont="1" applyBorder="1" applyAlignment="1">
      <alignment horizontal="right" vertical="center"/>
    </xf>
    <xf numFmtId="0" fontId="8" fillId="0" borderId="4" xfId="0" applyFont="1" applyBorder="1"/>
    <xf numFmtId="165" fontId="8" fillId="9" borderId="4" xfId="0" applyNumberFormat="1" applyFont="1" applyFill="1" applyBorder="1" applyAlignment="1">
      <alignment horizontal="right" vertical="center"/>
    </xf>
    <xf numFmtId="0" fontId="6" fillId="6" borderId="4" xfId="0" applyFont="1" applyFill="1" applyBorder="1" applyAlignment="1">
      <alignment horizontal="left" vertical="top" wrapText="1"/>
    </xf>
    <xf numFmtId="49" fontId="15" fillId="6" borderId="4" xfId="0" applyNumberFormat="1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horizontal="left" vertical="top" wrapText="1"/>
    </xf>
    <xf numFmtId="49" fontId="15" fillId="6" borderId="4" xfId="0" applyNumberFormat="1" applyFont="1" applyFill="1" applyBorder="1" applyAlignment="1">
      <alignment vertical="center" wrapText="1"/>
    </xf>
    <xf numFmtId="49" fontId="8" fillId="0" borderId="4" xfId="0" applyNumberFormat="1" applyFont="1" applyBorder="1" applyAlignment="1">
      <alignment horizontal="left" vertical="center"/>
    </xf>
    <xf numFmtId="49" fontId="14" fillId="6" borderId="4" xfId="0" applyNumberFormat="1" applyFont="1" applyFill="1" applyBorder="1" applyAlignment="1">
      <alignment horizontal="center" vertical="center"/>
    </xf>
    <xf numFmtId="49" fontId="15" fillId="6" borderId="4" xfId="0" applyNumberFormat="1" applyFont="1" applyFill="1" applyBorder="1" applyAlignment="1">
      <alignment horizontal="left" vertical="top" wrapText="1"/>
    </xf>
    <xf numFmtId="0" fontId="17" fillId="0" borderId="4" xfId="0" applyFont="1" applyBorder="1" applyAlignment="1">
      <alignment vertical="center"/>
    </xf>
    <xf numFmtId="165" fontId="6" fillId="9" borderId="4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165" fontId="13" fillId="10" borderId="6" xfId="0" applyNumberFormat="1" applyFont="1" applyFill="1" applyBorder="1" applyAlignment="1">
      <alignment horizontal="right" vertical="center"/>
    </xf>
    <xf numFmtId="165" fontId="13" fillId="10" borderId="7" xfId="0" applyNumberFormat="1" applyFont="1" applyFill="1" applyBorder="1" applyAlignment="1">
      <alignment horizontal="right" vertical="center"/>
    </xf>
    <xf numFmtId="165" fontId="13" fillId="10" borderId="8" xfId="0" applyNumberFormat="1" applyFont="1" applyFill="1" applyBorder="1" applyAlignment="1">
      <alignment horizontal="right" vertical="center"/>
    </xf>
    <xf numFmtId="165" fontId="12" fillId="0" borderId="0" xfId="1" applyNumberFormat="1" applyFont="1" applyBorder="1" applyProtection="1"/>
    <xf numFmtId="165" fontId="13" fillId="10" borderId="10" xfId="0" applyNumberFormat="1" applyFont="1" applyFill="1" applyBorder="1" applyAlignment="1">
      <alignment horizontal="right" vertical="center"/>
    </xf>
    <xf numFmtId="165" fontId="8" fillId="0" borderId="4" xfId="0" applyNumberFormat="1" applyFont="1" applyBorder="1" applyAlignment="1" applyProtection="1">
      <alignment horizontal="right" vertical="center" wrapText="1"/>
      <protection locked="0"/>
    </xf>
    <xf numFmtId="165" fontId="13" fillId="10" borderId="9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Protection="1">
      <protection locked="0"/>
    </xf>
    <xf numFmtId="0" fontId="8" fillId="0" borderId="4" xfId="0" applyFont="1" applyBorder="1" applyProtection="1">
      <protection locked="0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  <xf numFmtId="49" fontId="6" fillId="11" borderId="4" xfId="0" applyNumberFormat="1" applyFont="1" applyFill="1" applyBorder="1" applyAlignment="1">
      <alignment horizontal="center" vertical="center"/>
    </xf>
    <xf numFmtId="0" fontId="6" fillId="11" borderId="4" xfId="0" applyFont="1" applyFill="1" applyBorder="1" applyAlignment="1">
      <alignment horizontal="left" vertical="top" wrapText="1"/>
    </xf>
    <xf numFmtId="165" fontId="6" fillId="12" borderId="4" xfId="0" applyNumberFormat="1" applyFont="1" applyFill="1" applyBorder="1" applyAlignment="1" applyProtection="1">
      <alignment horizontal="right" vertical="center" wrapText="1"/>
      <protection locked="0"/>
    </xf>
    <xf numFmtId="165" fontId="6" fillId="11" borderId="4" xfId="0" applyNumberFormat="1" applyFont="1" applyFill="1" applyBorder="1" applyAlignment="1">
      <alignment horizontal="right" vertical="center" wrapText="1"/>
    </xf>
    <xf numFmtId="0" fontId="13" fillId="10" borderId="1" xfId="0" applyFont="1" applyFill="1" applyBorder="1" applyAlignment="1">
      <alignment horizontal="right"/>
    </xf>
    <xf numFmtId="0" fontId="13" fillId="10" borderId="2" xfId="0" applyFont="1" applyFill="1" applyBorder="1" applyAlignment="1">
      <alignment horizontal="right"/>
    </xf>
    <xf numFmtId="164" fontId="13" fillId="0" borderId="4" xfId="1" applyFont="1" applyBorder="1" applyAlignment="1" applyProtection="1">
      <alignment horizontal="center" vertical="center"/>
    </xf>
    <xf numFmtId="164" fontId="13" fillId="0" borderId="4" xfId="1" applyFont="1" applyBorder="1" applyAlignment="1" applyProtection="1">
      <alignment horizontal="center" vertical="center" wrapText="1"/>
    </xf>
    <xf numFmtId="164" fontId="13" fillId="5" borderId="4" xfId="1" applyFont="1" applyFill="1" applyBorder="1" applyAlignment="1" applyProtection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/>
    </xf>
    <xf numFmtId="49" fontId="13" fillId="4" borderId="3" xfId="1" applyNumberFormat="1" applyFont="1" applyFill="1" applyBorder="1" applyAlignment="1" applyProtection="1">
      <alignment horizontal="center"/>
    </xf>
    <xf numFmtId="49" fontId="13" fillId="3" borderId="4" xfId="1" applyNumberFormat="1" applyFont="1" applyFill="1" applyBorder="1" applyAlignment="1" applyProtection="1">
      <alignment horizontal="center"/>
    </xf>
    <xf numFmtId="49" fontId="13" fillId="4" borderId="4" xfId="1" applyNumberFormat="1" applyFont="1" applyFill="1" applyBorder="1" applyAlignment="1" applyProtection="1">
      <alignment horizontal="center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258534</xdr:colOff>
      <xdr:row>0</xdr:row>
      <xdr:rowOff>272145</xdr:rowOff>
    </xdr:from>
    <xdr:to>
      <xdr:col>11</xdr:col>
      <xdr:colOff>847268</xdr:colOff>
      <xdr:row>0</xdr:row>
      <xdr:rowOff>1085580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B8665D6-0A72-430E-94C5-4825A263F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47120" y="272145"/>
          <a:ext cx="5786663" cy="8134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1371E-917E-41A1-9EC5-CAB16358D8EC}">
  <sheetPr>
    <tabColor rgb="FFFFFFFF"/>
    <pageSetUpPr fitToPage="1"/>
  </sheetPr>
  <dimension ref="A1:II148"/>
  <sheetViews>
    <sheetView tabSelected="1" zoomScale="55" zoomScaleNormal="55" workbookViewId="0">
      <pane xSplit="2" ySplit="13" topLeftCell="C14" activePane="bottomRight" state="frozen"/>
      <selection pane="topRight" activeCell="F1" sqref="F1"/>
      <selection pane="bottomLeft" activeCell="A14" sqref="A14"/>
      <selection pane="bottomRight" activeCell="D144" sqref="D144"/>
    </sheetView>
  </sheetViews>
  <sheetFormatPr defaultColWidth="8.7109375" defaultRowHeight="12.75" outlineLevelRow="2" x14ac:dyDescent="0.2"/>
  <cols>
    <col min="1" max="1" width="6.5703125" style="1" customWidth="1"/>
    <col min="2" max="2" width="82.85546875" style="2" customWidth="1"/>
    <col min="3" max="5" width="14.7109375" style="2" customWidth="1"/>
    <col min="6" max="6" width="14.85546875" style="2" customWidth="1"/>
    <col min="7" max="23" width="14.7109375" style="2" customWidth="1"/>
    <col min="24" max="24" width="17.28515625" style="2" customWidth="1"/>
    <col min="25" max="25" width="18" style="2" customWidth="1"/>
    <col min="26" max="242" width="9.140625" style="2" customWidth="1"/>
    <col min="243" max="1013" width="9.140625" customWidth="1"/>
  </cols>
  <sheetData>
    <row r="1" spans="1:243" ht="99.4" customHeight="1" x14ac:dyDescent="0.2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243" ht="28.7" customHeight="1" x14ac:dyDescent="0.2">
      <c r="A2" s="19"/>
      <c r="B2" s="20"/>
      <c r="C2" s="72" t="s">
        <v>0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20"/>
      <c r="Y2" s="20"/>
    </row>
    <row r="3" spans="1:243" s="3" customFormat="1" x14ac:dyDescent="0.2">
      <c r="A3" s="21"/>
      <c r="B3" s="22"/>
      <c r="C3" s="73" t="s">
        <v>1</v>
      </c>
      <c r="D3" s="73"/>
      <c r="E3" s="73"/>
      <c r="F3" s="73"/>
      <c r="G3" s="73"/>
      <c r="H3" s="73"/>
      <c r="I3" s="73"/>
      <c r="J3" s="73"/>
      <c r="K3" s="73"/>
      <c r="L3" s="74" t="s">
        <v>2</v>
      </c>
      <c r="M3" s="74"/>
      <c r="N3" s="74"/>
      <c r="O3" s="74"/>
      <c r="P3" s="74"/>
      <c r="Q3" s="74"/>
      <c r="R3" s="74"/>
      <c r="S3" s="74"/>
      <c r="T3" s="74"/>
      <c r="U3" s="74"/>
      <c r="V3" s="74"/>
      <c r="W3" s="23" t="s">
        <v>235</v>
      </c>
      <c r="X3" s="20"/>
      <c r="Y3" s="20"/>
    </row>
    <row r="4" spans="1:243" s="3" customFormat="1" x14ac:dyDescent="0.2">
      <c r="A4" s="21"/>
      <c r="B4" s="22"/>
      <c r="C4" s="75" t="s">
        <v>4</v>
      </c>
      <c r="D4" s="75"/>
      <c r="E4" s="75"/>
      <c r="F4" s="75" t="s">
        <v>5</v>
      </c>
      <c r="G4" s="75"/>
      <c r="H4" s="75"/>
      <c r="I4" s="75" t="s">
        <v>6</v>
      </c>
      <c r="J4" s="75"/>
      <c r="K4" s="75"/>
      <c r="L4" s="76" t="s">
        <v>3</v>
      </c>
      <c r="M4" s="76"/>
      <c r="N4" s="76"/>
      <c r="O4" s="76" t="s">
        <v>4</v>
      </c>
      <c r="P4" s="76"/>
      <c r="Q4" s="76"/>
      <c r="R4" s="76" t="s">
        <v>5</v>
      </c>
      <c r="S4" s="76"/>
      <c r="T4" s="76"/>
      <c r="U4" s="76" t="s">
        <v>7</v>
      </c>
      <c r="V4" s="76"/>
      <c r="W4" s="23" t="s">
        <v>3</v>
      </c>
      <c r="X4" s="20"/>
      <c r="Y4" s="20"/>
    </row>
    <row r="5" spans="1:243" s="3" customFormat="1" x14ac:dyDescent="0.2">
      <c r="A5" s="21"/>
      <c r="B5" s="22"/>
      <c r="C5" s="23" t="s">
        <v>11</v>
      </c>
      <c r="D5" s="23" t="s">
        <v>12</v>
      </c>
      <c r="E5" s="23" t="s">
        <v>13</v>
      </c>
      <c r="F5" s="23" t="s">
        <v>14</v>
      </c>
      <c r="G5" s="23" t="s">
        <v>15</v>
      </c>
      <c r="H5" s="23" t="s">
        <v>16</v>
      </c>
      <c r="I5" s="23" t="s">
        <v>17</v>
      </c>
      <c r="J5" s="23" t="s">
        <v>18</v>
      </c>
      <c r="K5" s="23" t="s">
        <v>19</v>
      </c>
      <c r="L5" s="24" t="s">
        <v>8</v>
      </c>
      <c r="M5" s="24" t="s">
        <v>9</v>
      </c>
      <c r="N5" s="24" t="s">
        <v>10</v>
      </c>
      <c r="O5" s="24" t="s">
        <v>11</v>
      </c>
      <c r="P5" s="24" t="s">
        <v>12</v>
      </c>
      <c r="Q5" s="24" t="s">
        <v>13</v>
      </c>
      <c r="R5" s="24" t="s">
        <v>14</v>
      </c>
      <c r="S5" s="24" t="s">
        <v>15</v>
      </c>
      <c r="T5" s="24" t="s">
        <v>16</v>
      </c>
      <c r="U5" s="24" t="s">
        <v>17</v>
      </c>
      <c r="V5" s="24" t="s">
        <v>18</v>
      </c>
      <c r="W5" s="23" t="s">
        <v>8</v>
      </c>
      <c r="X5" s="20"/>
      <c r="Y5" s="20"/>
    </row>
    <row r="6" spans="1:243" s="4" customFormat="1" ht="12.95" customHeight="1" x14ac:dyDescent="0.2">
      <c r="A6" s="70" t="s">
        <v>20</v>
      </c>
      <c r="B6" s="71" t="s">
        <v>21</v>
      </c>
      <c r="C6" s="68" t="s">
        <v>236</v>
      </c>
      <c r="D6" s="68" t="s">
        <v>236</v>
      </c>
      <c r="E6" s="68" t="s">
        <v>236</v>
      </c>
      <c r="F6" s="68" t="s">
        <v>236</v>
      </c>
      <c r="G6" s="68" t="s">
        <v>236</v>
      </c>
      <c r="H6" s="68" t="s">
        <v>236</v>
      </c>
      <c r="I6" s="68" t="s">
        <v>236</v>
      </c>
      <c r="J6" s="68" t="s">
        <v>236</v>
      </c>
      <c r="K6" s="68" t="s">
        <v>236</v>
      </c>
      <c r="L6" s="68" t="s">
        <v>236</v>
      </c>
      <c r="M6" s="68" t="s">
        <v>236</v>
      </c>
      <c r="N6" s="68" t="s">
        <v>236</v>
      </c>
      <c r="O6" s="68" t="s">
        <v>236</v>
      </c>
      <c r="P6" s="68" t="s">
        <v>236</v>
      </c>
      <c r="Q6" s="68" t="s">
        <v>236</v>
      </c>
      <c r="R6" s="68" t="s">
        <v>236</v>
      </c>
      <c r="S6" s="68" t="s">
        <v>236</v>
      </c>
      <c r="T6" s="68" t="s">
        <v>236</v>
      </c>
      <c r="U6" s="68" t="s">
        <v>236</v>
      </c>
      <c r="V6" s="68" t="s">
        <v>236</v>
      </c>
      <c r="W6" s="68" t="s">
        <v>236</v>
      </c>
      <c r="X6" s="69" t="s">
        <v>22</v>
      </c>
      <c r="Y6" s="69" t="s">
        <v>23</v>
      </c>
    </row>
    <row r="7" spans="1:243" s="4" customFormat="1" x14ac:dyDescent="0.2">
      <c r="A7" s="70"/>
      <c r="B7" s="71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9"/>
      <c r="Y7" s="69"/>
    </row>
    <row r="8" spans="1:243" s="4" customFormat="1" ht="11.65" customHeight="1" x14ac:dyDescent="0.2">
      <c r="A8" s="70"/>
      <c r="B8" s="71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9"/>
      <c r="Y8" s="69"/>
    </row>
    <row r="9" spans="1:243" s="4" customFormat="1" ht="5.65" hidden="1" customHeight="1" x14ac:dyDescent="0.2">
      <c r="A9" s="70"/>
      <c r="B9" s="71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9"/>
      <c r="Y9" s="69"/>
    </row>
    <row r="10" spans="1:243" s="4" customFormat="1" ht="5.0999999999999996" hidden="1" customHeight="1" x14ac:dyDescent="0.2">
      <c r="A10" s="70"/>
      <c r="B10" s="71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9"/>
      <c r="Y10" s="69"/>
    </row>
    <row r="11" spans="1:243" s="4" customFormat="1" x14ac:dyDescent="0.2">
      <c r="A11" s="70"/>
      <c r="B11" s="71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9"/>
      <c r="Y11" s="69"/>
    </row>
    <row r="12" spans="1:243" s="2" customFormat="1" x14ac:dyDescent="0.2">
      <c r="A12" s="70" t="s">
        <v>24</v>
      </c>
      <c r="B12" s="70" t="s">
        <v>25</v>
      </c>
      <c r="C12" s="67" t="s">
        <v>26</v>
      </c>
      <c r="D12" s="67" t="s">
        <v>26</v>
      </c>
      <c r="E12" s="67" t="s">
        <v>26</v>
      </c>
      <c r="F12" s="67" t="s">
        <v>26</v>
      </c>
      <c r="G12" s="67" t="s">
        <v>26</v>
      </c>
      <c r="H12" s="67" t="s">
        <v>26</v>
      </c>
      <c r="I12" s="67" t="s">
        <v>26</v>
      </c>
      <c r="J12" s="67" t="s">
        <v>26</v>
      </c>
      <c r="K12" s="67" t="s">
        <v>26</v>
      </c>
      <c r="L12" s="67" t="s">
        <v>26</v>
      </c>
      <c r="M12" s="67" t="s">
        <v>26</v>
      </c>
      <c r="N12" s="67" t="s">
        <v>26</v>
      </c>
      <c r="O12" s="67" t="s">
        <v>26</v>
      </c>
      <c r="P12" s="67" t="s">
        <v>26</v>
      </c>
      <c r="Q12" s="67" t="s">
        <v>26</v>
      </c>
      <c r="R12" s="67" t="s">
        <v>26</v>
      </c>
      <c r="S12" s="67" t="s">
        <v>26</v>
      </c>
      <c r="T12" s="67" t="s">
        <v>26</v>
      </c>
      <c r="U12" s="67" t="s">
        <v>26</v>
      </c>
      <c r="V12" s="67" t="s">
        <v>26</v>
      </c>
      <c r="W12" s="67" t="s">
        <v>26</v>
      </c>
      <c r="X12" s="67" t="s">
        <v>27</v>
      </c>
      <c r="Y12" s="67" t="s">
        <v>27</v>
      </c>
      <c r="II12"/>
    </row>
    <row r="13" spans="1:243" s="2" customFormat="1" x14ac:dyDescent="0.2">
      <c r="A13" s="70"/>
      <c r="B13" s="70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II13"/>
    </row>
    <row r="14" spans="1:243" s="5" customFormat="1" ht="14.65" customHeight="1" x14ac:dyDescent="0.2">
      <c r="A14" s="25" t="s">
        <v>28</v>
      </c>
      <c r="B14" s="26" t="s">
        <v>29</v>
      </c>
      <c r="C14" s="27">
        <f>SUM(C15,C18,C22,C25,C33,C42,C49,C53,C56)</f>
        <v>0</v>
      </c>
      <c r="D14" s="27">
        <f>SUM(D15,D18,D22,D25,D33,D42,D49,D53,D56)</f>
        <v>0</v>
      </c>
      <c r="E14" s="27">
        <f>SUM(E15,E18,E22,E25,E33,E42,E49,E53,E56)</f>
        <v>0</v>
      </c>
      <c r="F14" s="27">
        <f t="shared" ref="F14:V14" si="0">SUM(F15,F18,F22,F25,F33,F42,F49,F53,F56)</f>
        <v>0</v>
      </c>
      <c r="G14" s="27">
        <f>SUM(G15,G18,G22,G25,G33,G42,G49,G53,G56)</f>
        <v>0</v>
      </c>
      <c r="H14" s="27">
        <f t="shared" si="0"/>
        <v>0</v>
      </c>
      <c r="I14" s="27">
        <f t="shared" si="0"/>
        <v>0</v>
      </c>
      <c r="J14" s="27">
        <f t="shared" si="0"/>
        <v>0</v>
      </c>
      <c r="K14" s="27">
        <f t="shared" si="0"/>
        <v>0</v>
      </c>
      <c r="L14" s="27">
        <f t="shared" si="0"/>
        <v>0</v>
      </c>
      <c r="M14" s="27">
        <f t="shared" si="0"/>
        <v>0</v>
      </c>
      <c r="N14" s="27">
        <f t="shared" si="0"/>
        <v>0</v>
      </c>
      <c r="O14" s="27">
        <f t="shared" si="0"/>
        <v>0</v>
      </c>
      <c r="P14" s="27">
        <f t="shared" si="0"/>
        <v>0</v>
      </c>
      <c r="Q14" s="27">
        <f t="shared" si="0"/>
        <v>0</v>
      </c>
      <c r="R14" s="27">
        <f t="shared" si="0"/>
        <v>0</v>
      </c>
      <c r="S14" s="27">
        <f t="shared" si="0"/>
        <v>0</v>
      </c>
      <c r="T14" s="27">
        <f t="shared" si="0"/>
        <v>0</v>
      </c>
      <c r="U14" s="27">
        <f t="shared" si="0"/>
        <v>0</v>
      </c>
      <c r="V14" s="27">
        <f t="shared" si="0"/>
        <v>0</v>
      </c>
      <c r="W14" s="27">
        <f t="shared" ref="W14" si="1">SUM(W15,W18,W22,W25,W33,W42,W49,W53,W56)</f>
        <v>0</v>
      </c>
      <c r="X14" s="28">
        <f>SUM(X15,X18,X22,X25,X33,X42,X49,X53,X56)</f>
        <v>0</v>
      </c>
      <c r="Y14" s="28">
        <f>SUM(Y15,Y18,Y22,Y25,Y33,Y42,Y49,Y53,Y56)</f>
        <v>0</v>
      </c>
    </row>
    <row r="15" spans="1:243" s="8" customFormat="1" ht="14.65" customHeight="1" outlineLevel="1" x14ac:dyDescent="0.2">
      <c r="A15" s="6" t="s">
        <v>30</v>
      </c>
      <c r="B15" s="7" t="s">
        <v>31</v>
      </c>
      <c r="C15" s="29">
        <f t="shared" ref="C15:V15" si="2">SUM(C16:C17)</f>
        <v>0</v>
      </c>
      <c r="D15" s="29">
        <f t="shared" si="2"/>
        <v>0</v>
      </c>
      <c r="E15" s="30">
        <f t="shared" si="2"/>
        <v>0</v>
      </c>
      <c r="F15" s="29">
        <f t="shared" si="2"/>
        <v>0</v>
      </c>
      <c r="G15" s="29">
        <f t="shared" si="2"/>
        <v>0</v>
      </c>
      <c r="H15" s="29">
        <f t="shared" si="2"/>
        <v>0</v>
      </c>
      <c r="I15" s="29">
        <f t="shared" si="2"/>
        <v>0</v>
      </c>
      <c r="J15" s="29">
        <f t="shared" si="2"/>
        <v>0</v>
      </c>
      <c r="K15" s="29">
        <f t="shared" si="2"/>
        <v>0</v>
      </c>
      <c r="L15" s="29">
        <f t="shared" si="2"/>
        <v>0</v>
      </c>
      <c r="M15" s="29">
        <f t="shared" si="2"/>
        <v>0</v>
      </c>
      <c r="N15" s="29">
        <f t="shared" si="2"/>
        <v>0</v>
      </c>
      <c r="O15" s="29">
        <f t="shared" si="2"/>
        <v>0</v>
      </c>
      <c r="P15" s="29">
        <f t="shared" si="2"/>
        <v>0</v>
      </c>
      <c r="Q15" s="29">
        <f t="shared" si="2"/>
        <v>0</v>
      </c>
      <c r="R15" s="29">
        <f t="shared" si="2"/>
        <v>0</v>
      </c>
      <c r="S15" s="29">
        <f t="shared" si="2"/>
        <v>0</v>
      </c>
      <c r="T15" s="29">
        <f t="shared" si="2"/>
        <v>0</v>
      </c>
      <c r="U15" s="29">
        <f t="shared" si="2"/>
        <v>0</v>
      </c>
      <c r="V15" s="29">
        <f t="shared" si="2"/>
        <v>0</v>
      </c>
      <c r="W15" s="29">
        <f t="shared" ref="W15" si="3">SUM(W16:W17)</f>
        <v>0</v>
      </c>
      <c r="X15" s="31">
        <f>SUM(X16:X17)</f>
        <v>0</v>
      </c>
      <c r="Y15" s="31">
        <f>SUM(Y16:Y17)</f>
        <v>0</v>
      </c>
      <c r="II15" s="5"/>
    </row>
    <row r="16" spans="1:243" s="2" customFormat="1" ht="14.65" customHeight="1" outlineLevel="2" x14ac:dyDescent="0.2">
      <c r="A16" s="32" t="s">
        <v>32</v>
      </c>
      <c r="B16" s="33" t="s">
        <v>33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34">
        <f>SUM(C16:W16)</f>
        <v>0</v>
      </c>
      <c r="Y16" s="34">
        <f>X16*1.23</f>
        <v>0</v>
      </c>
    </row>
    <row r="17" spans="1:243" s="2" customFormat="1" ht="14.65" customHeight="1" outlineLevel="2" x14ac:dyDescent="0.2">
      <c r="A17" s="32" t="s">
        <v>34</v>
      </c>
      <c r="B17" s="33" t="s">
        <v>35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34">
        <f>SUM(C17:W17)</f>
        <v>0</v>
      </c>
      <c r="Y17" s="34">
        <f>X17*1.23</f>
        <v>0</v>
      </c>
    </row>
    <row r="18" spans="1:243" s="8" customFormat="1" ht="14.65" customHeight="1" outlineLevel="1" x14ac:dyDescent="0.2">
      <c r="A18" s="6" t="s">
        <v>36</v>
      </c>
      <c r="B18" s="7" t="s">
        <v>37</v>
      </c>
      <c r="C18" s="29">
        <f t="shared" ref="C18:V18" si="4">SUM(C19:C21)</f>
        <v>0</v>
      </c>
      <c r="D18" s="29">
        <f t="shared" si="4"/>
        <v>0</v>
      </c>
      <c r="E18" s="29">
        <f t="shared" si="4"/>
        <v>0</v>
      </c>
      <c r="F18" s="29">
        <f t="shared" si="4"/>
        <v>0</v>
      </c>
      <c r="G18" s="29">
        <f t="shared" si="4"/>
        <v>0</v>
      </c>
      <c r="H18" s="29">
        <f t="shared" si="4"/>
        <v>0</v>
      </c>
      <c r="I18" s="29">
        <f t="shared" si="4"/>
        <v>0</v>
      </c>
      <c r="J18" s="29">
        <f t="shared" si="4"/>
        <v>0</v>
      </c>
      <c r="K18" s="29">
        <f t="shared" si="4"/>
        <v>0</v>
      </c>
      <c r="L18" s="29">
        <f t="shared" si="4"/>
        <v>0</v>
      </c>
      <c r="M18" s="29">
        <f t="shared" si="4"/>
        <v>0</v>
      </c>
      <c r="N18" s="29">
        <f t="shared" si="4"/>
        <v>0</v>
      </c>
      <c r="O18" s="29">
        <f t="shared" si="4"/>
        <v>0</v>
      </c>
      <c r="P18" s="29">
        <f t="shared" si="4"/>
        <v>0</v>
      </c>
      <c r="Q18" s="29">
        <f t="shared" si="4"/>
        <v>0</v>
      </c>
      <c r="R18" s="29">
        <f>SUM(R19:R21)</f>
        <v>0</v>
      </c>
      <c r="S18" s="29">
        <f t="shared" si="4"/>
        <v>0</v>
      </c>
      <c r="T18" s="29">
        <f>SUM(T19:T21)</f>
        <v>0</v>
      </c>
      <c r="U18" s="29">
        <f t="shared" si="4"/>
        <v>0</v>
      </c>
      <c r="V18" s="29">
        <f t="shared" si="4"/>
        <v>0</v>
      </c>
      <c r="W18" s="29">
        <f>SUM(W19:W21)</f>
        <v>0</v>
      </c>
      <c r="X18" s="31">
        <f>SUM(X19:X21)</f>
        <v>0</v>
      </c>
      <c r="Y18" s="31">
        <f>SUM(Y19:Y21)</f>
        <v>0</v>
      </c>
      <c r="II18" s="5"/>
    </row>
    <row r="19" spans="1:243" s="2" customFormat="1" ht="14.65" customHeight="1" outlineLevel="2" x14ac:dyDescent="0.2">
      <c r="A19" s="32" t="s">
        <v>38</v>
      </c>
      <c r="B19" s="33" t="s">
        <v>39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35">
        <f>SUM(C19:W19)</f>
        <v>0</v>
      </c>
      <c r="Y19" s="35">
        <f t="shared" ref="Y19:Y58" si="5">X19*1.23</f>
        <v>0</v>
      </c>
    </row>
    <row r="20" spans="1:243" s="2" customFormat="1" ht="14.65" customHeight="1" outlineLevel="2" x14ac:dyDescent="0.2">
      <c r="A20" s="32" t="s">
        <v>40</v>
      </c>
      <c r="B20" s="33" t="s">
        <v>41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35">
        <f>SUM(C20:W20)</f>
        <v>0</v>
      </c>
      <c r="Y20" s="35">
        <f t="shared" si="5"/>
        <v>0</v>
      </c>
    </row>
    <row r="21" spans="1:243" s="2" customFormat="1" ht="14.65" customHeight="1" outlineLevel="2" x14ac:dyDescent="0.2">
      <c r="A21" s="32" t="s">
        <v>42</v>
      </c>
      <c r="B21" s="33" t="s">
        <v>43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35">
        <f>SUM(C21:W21)</f>
        <v>0</v>
      </c>
      <c r="Y21" s="35">
        <f t="shared" si="5"/>
        <v>0</v>
      </c>
    </row>
    <row r="22" spans="1:243" s="8" customFormat="1" ht="14.65" customHeight="1" outlineLevel="1" x14ac:dyDescent="0.2">
      <c r="A22" s="6" t="s">
        <v>44</v>
      </c>
      <c r="B22" s="7" t="s">
        <v>45</v>
      </c>
      <c r="C22" s="29">
        <f t="shared" ref="C22:V22" si="6">SUM(C23:C24)</f>
        <v>0</v>
      </c>
      <c r="D22" s="29">
        <f>SUM(D23:D24)</f>
        <v>0</v>
      </c>
      <c r="E22" s="29">
        <f>SUM(E23:E24)</f>
        <v>0</v>
      </c>
      <c r="F22" s="29">
        <f>SUM(F23:F24)</f>
        <v>0</v>
      </c>
      <c r="G22" s="29">
        <f t="shared" si="6"/>
        <v>0</v>
      </c>
      <c r="H22" s="29">
        <f t="shared" si="6"/>
        <v>0</v>
      </c>
      <c r="I22" s="29">
        <f t="shared" si="6"/>
        <v>0</v>
      </c>
      <c r="J22" s="29">
        <f t="shared" si="6"/>
        <v>0</v>
      </c>
      <c r="K22" s="29">
        <f t="shared" si="6"/>
        <v>0</v>
      </c>
      <c r="L22" s="29">
        <f t="shared" si="6"/>
        <v>0</v>
      </c>
      <c r="M22" s="29">
        <f t="shared" si="6"/>
        <v>0</v>
      </c>
      <c r="N22" s="29">
        <f t="shared" si="6"/>
        <v>0</v>
      </c>
      <c r="O22" s="29">
        <f t="shared" si="6"/>
        <v>0</v>
      </c>
      <c r="P22" s="29">
        <f t="shared" si="6"/>
        <v>0</v>
      </c>
      <c r="Q22" s="29">
        <f t="shared" si="6"/>
        <v>0</v>
      </c>
      <c r="R22" s="29">
        <f t="shared" si="6"/>
        <v>0</v>
      </c>
      <c r="S22" s="29">
        <f t="shared" si="6"/>
        <v>0</v>
      </c>
      <c r="T22" s="29">
        <f t="shared" si="6"/>
        <v>0</v>
      </c>
      <c r="U22" s="29">
        <f t="shared" si="6"/>
        <v>0</v>
      </c>
      <c r="V22" s="29">
        <f t="shared" si="6"/>
        <v>0</v>
      </c>
      <c r="W22" s="29">
        <f t="shared" ref="W22" si="7">SUM(W23:W24)</f>
        <v>0</v>
      </c>
      <c r="X22" s="31">
        <f>SUM(X23:X24)</f>
        <v>0</v>
      </c>
      <c r="Y22" s="31">
        <f>SUM(Y23:Y24)</f>
        <v>0</v>
      </c>
      <c r="II22" s="5"/>
    </row>
    <row r="23" spans="1:243" s="2" customFormat="1" ht="14.65" customHeight="1" outlineLevel="2" x14ac:dyDescent="0.2">
      <c r="A23" s="32" t="s">
        <v>46</v>
      </c>
      <c r="B23" s="33" t="s">
        <v>47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35">
        <f>SUM(C23:W23)</f>
        <v>0</v>
      </c>
      <c r="Y23" s="35">
        <f t="shared" si="5"/>
        <v>0</v>
      </c>
    </row>
    <row r="24" spans="1:243" s="2" customFormat="1" ht="14.65" customHeight="1" outlineLevel="2" x14ac:dyDescent="0.2">
      <c r="A24" s="32" t="s">
        <v>48</v>
      </c>
      <c r="B24" s="33" t="s">
        <v>49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35">
        <f>SUM(C24:W24)</f>
        <v>0</v>
      </c>
      <c r="Y24" s="35">
        <f t="shared" si="5"/>
        <v>0</v>
      </c>
    </row>
    <row r="25" spans="1:243" s="8" customFormat="1" ht="14.65" customHeight="1" outlineLevel="1" x14ac:dyDescent="0.2">
      <c r="A25" s="6" t="s">
        <v>50</v>
      </c>
      <c r="B25" s="7" t="s">
        <v>51</v>
      </c>
      <c r="C25" s="29">
        <f t="shared" ref="C25:V25" si="8">SUM(C26:C32)</f>
        <v>0</v>
      </c>
      <c r="D25" s="29">
        <f t="shared" si="8"/>
        <v>0</v>
      </c>
      <c r="E25" s="29">
        <f t="shared" si="8"/>
        <v>0</v>
      </c>
      <c r="F25" s="29">
        <f t="shared" si="8"/>
        <v>0</v>
      </c>
      <c r="G25" s="29">
        <f t="shared" si="8"/>
        <v>0</v>
      </c>
      <c r="H25" s="29">
        <f t="shared" si="8"/>
        <v>0</v>
      </c>
      <c r="I25" s="29">
        <f t="shared" si="8"/>
        <v>0</v>
      </c>
      <c r="J25" s="29">
        <f t="shared" si="8"/>
        <v>0</v>
      </c>
      <c r="K25" s="29">
        <f t="shared" si="8"/>
        <v>0</v>
      </c>
      <c r="L25" s="29">
        <f t="shared" si="8"/>
        <v>0</v>
      </c>
      <c r="M25" s="29">
        <f t="shared" si="8"/>
        <v>0</v>
      </c>
      <c r="N25" s="29">
        <f t="shared" si="8"/>
        <v>0</v>
      </c>
      <c r="O25" s="29">
        <f t="shared" si="8"/>
        <v>0</v>
      </c>
      <c r="P25" s="29">
        <f t="shared" si="8"/>
        <v>0</v>
      </c>
      <c r="Q25" s="29">
        <f t="shared" si="8"/>
        <v>0</v>
      </c>
      <c r="R25" s="29">
        <f t="shared" si="8"/>
        <v>0</v>
      </c>
      <c r="S25" s="29">
        <f t="shared" si="8"/>
        <v>0</v>
      </c>
      <c r="T25" s="29">
        <f t="shared" si="8"/>
        <v>0</v>
      </c>
      <c r="U25" s="29">
        <f t="shared" si="8"/>
        <v>0</v>
      </c>
      <c r="V25" s="29">
        <f t="shared" si="8"/>
        <v>0</v>
      </c>
      <c r="W25" s="29">
        <f t="shared" ref="W25" si="9">SUM(W26:W32)</f>
        <v>0</v>
      </c>
      <c r="X25" s="31">
        <f>SUM(X26:X32)</f>
        <v>0</v>
      </c>
      <c r="Y25" s="31">
        <f>SUM(Y26:Y32)</f>
        <v>0</v>
      </c>
      <c r="II25" s="5"/>
    </row>
    <row r="26" spans="1:243" s="2" customFormat="1" ht="14.65" customHeight="1" outlineLevel="2" x14ac:dyDescent="0.2">
      <c r="A26" s="32" t="s">
        <v>52</v>
      </c>
      <c r="B26" s="36" t="s">
        <v>53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35">
        <f t="shared" ref="X26:X32" si="10">SUM(C26:W26)</f>
        <v>0</v>
      </c>
      <c r="Y26" s="35">
        <f t="shared" si="5"/>
        <v>0</v>
      </c>
    </row>
    <row r="27" spans="1:243" s="2" customFormat="1" ht="14.65" customHeight="1" outlineLevel="2" x14ac:dyDescent="0.2">
      <c r="A27" s="32" t="s">
        <v>54</v>
      </c>
      <c r="B27" s="36" t="s">
        <v>55</v>
      </c>
      <c r="C27" s="55"/>
      <c r="D27" s="55"/>
      <c r="E27" s="55"/>
      <c r="F27" s="55"/>
      <c r="G27" s="55"/>
      <c r="H27" s="55"/>
      <c r="I27" s="58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35">
        <f t="shared" si="10"/>
        <v>0</v>
      </c>
      <c r="Y27" s="35">
        <f t="shared" si="5"/>
        <v>0</v>
      </c>
    </row>
    <row r="28" spans="1:243" s="2" customFormat="1" ht="14.65" customHeight="1" outlineLevel="2" x14ac:dyDescent="0.2">
      <c r="A28" s="32" t="s">
        <v>56</v>
      </c>
      <c r="B28" s="36" t="s">
        <v>57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35">
        <f t="shared" si="10"/>
        <v>0</v>
      </c>
      <c r="Y28" s="35">
        <f t="shared" si="5"/>
        <v>0</v>
      </c>
    </row>
    <row r="29" spans="1:243" s="2" customFormat="1" ht="14.65" customHeight="1" outlineLevel="2" x14ac:dyDescent="0.2">
      <c r="A29" s="32" t="s">
        <v>58</v>
      </c>
      <c r="B29" s="36" t="s">
        <v>59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35">
        <f t="shared" si="10"/>
        <v>0</v>
      </c>
      <c r="Y29" s="35">
        <f t="shared" si="5"/>
        <v>0</v>
      </c>
    </row>
    <row r="30" spans="1:243" s="2" customFormat="1" ht="14.65" customHeight="1" outlineLevel="2" x14ac:dyDescent="0.2">
      <c r="A30" s="32" t="s">
        <v>60</v>
      </c>
      <c r="B30" s="36" t="s">
        <v>61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35">
        <f t="shared" si="10"/>
        <v>0</v>
      </c>
      <c r="Y30" s="35">
        <f t="shared" si="5"/>
        <v>0</v>
      </c>
    </row>
    <row r="31" spans="1:243" s="2" customFormat="1" ht="14.65" customHeight="1" outlineLevel="2" x14ac:dyDescent="0.2">
      <c r="A31" s="32" t="s">
        <v>62</v>
      </c>
      <c r="B31" s="36" t="s">
        <v>63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35">
        <f t="shared" si="10"/>
        <v>0</v>
      </c>
      <c r="Y31" s="35">
        <f t="shared" si="5"/>
        <v>0</v>
      </c>
    </row>
    <row r="32" spans="1:243" s="2" customFormat="1" ht="14.65" customHeight="1" outlineLevel="2" x14ac:dyDescent="0.2">
      <c r="A32" s="32" t="s">
        <v>64</v>
      </c>
      <c r="B32" s="33" t="s">
        <v>65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35">
        <f t="shared" si="10"/>
        <v>0</v>
      </c>
      <c r="Y32" s="35">
        <f t="shared" si="5"/>
        <v>0</v>
      </c>
      <c r="II32"/>
    </row>
    <row r="33" spans="1:243" s="8" customFormat="1" ht="14.65" customHeight="1" outlineLevel="1" x14ac:dyDescent="0.2">
      <c r="A33" s="6" t="s">
        <v>66</v>
      </c>
      <c r="B33" s="7" t="s">
        <v>67</v>
      </c>
      <c r="C33" s="29">
        <f t="shared" ref="C33:V33" si="11">SUM(C34:C41)</f>
        <v>0</v>
      </c>
      <c r="D33" s="29">
        <f t="shared" si="11"/>
        <v>0</v>
      </c>
      <c r="E33" s="29">
        <f t="shared" si="11"/>
        <v>0</v>
      </c>
      <c r="F33" s="29">
        <f t="shared" si="11"/>
        <v>0</v>
      </c>
      <c r="G33" s="29">
        <f t="shared" si="11"/>
        <v>0</v>
      </c>
      <c r="H33" s="29">
        <f t="shared" si="11"/>
        <v>0</v>
      </c>
      <c r="I33" s="29">
        <f t="shared" si="11"/>
        <v>0</v>
      </c>
      <c r="J33" s="29">
        <f t="shared" si="11"/>
        <v>0</v>
      </c>
      <c r="K33" s="29">
        <f t="shared" si="11"/>
        <v>0</v>
      </c>
      <c r="L33" s="29">
        <f t="shared" si="11"/>
        <v>0</v>
      </c>
      <c r="M33" s="29">
        <f t="shared" si="11"/>
        <v>0</v>
      </c>
      <c r="N33" s="29">
        <f t="shared" si="11"/>
        <v>0</v>
      </c>
      <c r="O33" s="29">
        <f t="shared" si="11"/>
        <v>0</v>
      </c>
      <c r="P33" s="29">
        <f t="shared" si="11"/>
        <v>0</v>
      </c>
      <c r="Q33" s="29">
        <f t="shared" si="11"/>
        <v>0</v>
      </c>
      <c r="R33" s="29">
        <f>SUM(R34:R41)</f>
        <v>0</v>
      </c>
      <c r="S33" s="29">
        <f t="shared" si="11"/>
        <v>0</v>
      </c>
      <c r="T33" s="29">
        <f t="shared" si="11"/>
        <v>0</v>
      </c>
      <c r="U33" s="29">
        <f t="shared" si="11"/>
        <v>0</v>
      </c>
      <c r="V33" s="29">
        <f t="shared" si="11"/>
        <v>0</v>
      </c>
      <c r="W33" s="29">
        <f t="shared" ref="W33" si="12">SUM(W34:W41)</f>
        <v>0</v>
      </c>
      <c r="X33" s="31">
        <f>SUM(X34:X41)</f>
        <v>0</v>
      </c>
      <c r="Y33" s="31">
        <f>SUM(Y34:Y41)</f>
        <v>0</v>
      </c>
      <c r="II33" s="5"/>
    </row>
    <row r="34" spans="1:243" s="2" customFormat="1" ht="14.65" customHeight="1" outlineLevel="2" x14ac:dyDescent="0.2">
      <c r="A34" s="32" t="s">
        <v>68</v>
      </c>
      <c r="B34" s="36" t="s">
        <v>69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35">
        <f t="shared" ref="X34:X41" si="13">SUM(C34:W34)</f>
        <v>0</v>
      </c>
      <c r="Y34" s="35">
        <f t="shared" si="5"/>
        <v>0</v>
      </c>
    </row>
    <row r="35" spans="1:243" s="2" customFormat="1" ht="14.65" customHeight="1" outlineLevel="2" x14ac:dyDescent="0.2">
      <c r="A35" s="32" t="s">
        <v>70</v>
      </c>
      <c r="B35" s="36" t="s">
        <v>71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35">
        <f t="shared" si="13"/>
        <v>0</v>
      </c>
      <c r="Y35" s="35">
        <f t="shared" si="5"/>
        <v>0</v>
      </c>
    </row>
    <row r="36" spans="1:243" s="2" customFormat="1" ht="14.65" customHeight="1" outlineLevel="2" x14ac:dyDescent="0.2">
      <c r="A36" s="32" t="s">
        <v>72</v>
      </c>
      <c r="B36" s="36" t="s">
        <v>73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35">
        <f t="shared" si="13"/>
        <v>0</v>
      </c>
      <c r="Y36" s="35">
        <f t="shared" si="5"/>
        <v>0</v>
      </c>
    </row>
    <row r="37" spans="1:243" s="2" customFormat="1" ht="14.65" customHeight="1" outlineLevel="2" x14ac:dyDescent="0.2">
      <c r="A37" s="32" t="s">
        <v>74</v>
      </c>
      <c r="B37" s="36" t="s">
        <v>75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35">
        <f t="shared" si="13"/>
        <v>0</v>
      </c>
      <c r="Y37" s="35">
        <f t="shared" si="5"/>
        <v>0</v>
      </c>
    </row>
    <row r="38" spans="1:243" s="2" customFormat="1" ht="14.65" customHeight="1" outlineLevel="2" x14ac:dyDescent="0.2">
      <c r="A38" s="32" t="s">
        <v>76</v>
      </c>
      <c r="B38" s="36" t="s">
        <v>77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35">
        <f t="shared" si="13"/>
        <v>0</v>
      </c>
      <c r="Y38" s="35">
        <f t="shared" si="5"/>
        <v>0</v>
      </c>
    </row>
    <row r="39" spans="1:243" s="2" customFormat="1" ht="14.65" customHeight="1" outlineLevel="2" x14ac:dyDescent="0.2">
      <c r="A39" s="32" t="s">
        <v>78</v>
      </c>
      <c r="B39" s="36" t="s">
        <v>79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35">
        <f t="shared" si="13"/>
        <v>0</v>
      </c>
      <c r="Y39" s="35">
        <f t="shared" si="5"/>
        <v>0</v>
      </c>
    </row>
    <row r="40" spans="1:243" s="2" customFormat="1" ht="14.65" customHeight="1" outlineLevel="2" x14ac:dyDescent="0.2">
      <c r="A40" s="32" t="s">
        <v>80</v>
      </c>
      <c r="B40" s="33" t="s">
        <v>81</v>
      </c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35">
        <f t="shared" si="13"/>
        <v>0</v>
      </c>
      <c r="Y40" s="35">
        <f t="shared" si="5"/>
        <v>0</v>
      </c>
      <c r="II40"/>
    </row>
    <row r="41" spans="1:243" s="2" customFormat="1" ht="14.65" customHeight="1" outlineLevel="2" x14ac:dyDescent="0.2">
      <c r="A41" s="32" t="s">
        <v>82</v>
      </c>
      <c r="B41" s="33" t="s">
        <v>83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35">
        <f t="shared" si="13"/>
        <v>0</v>
      </c>
      <c r="Y41" s="35">
        <f t="shared" si="5"/>
        <v>0</v>
      </c>
      <c r="II41"/>
    </row>
    <row r="42" spans="1:243" s="8" customFormat="1" ht="14.65" customHeight="1" outlineLevel="1" x14ac:dyDescent="0.2">
      <c r="A42" s="6" t="s">
        <v>84</v>
      </c>
      <c r="B42" s="7" t="s">
        <v>85</v>
      </c>
      <c r="C42" s="29">
        <f t="shared" ref="C42:V42" si="14">SUM(C43:C48)</f>
        <v>0</v>
      </c>
      <c r="D42" s="29">
        <f t="shared" si="14"/>
        <v>0</v>
      </c>
      <c r="E42" s="29">
        <f t="shared" si="14"/>
        <v>0</v>
      </c>
      <c r="F42" s="29">
        <f t="shared" si="14"/>
        <v>0</v>
      </c>
      <c r="G42" s="29">
        <f t="shared" si="14"/>
        <v>0</v>
      </c>
      <c r="H42" s="29">
        <f t="shared" si="14"/>
        <v>0</v>
      </c>
      <c r="I42" s="29">
        <f t="shared" si="14"/>
        <v>0</v>
      </c>
      <c r="J42" s="29">
        <f t="shared" si="14"/>
        <v>0</v>
      </c>
      <c r="K42" s="29">
        <f t="shared" si="14"/>
        <v>0</v>
      </c>
      <c r="L42" s="29">
        <f t="shared" si="14"/>
        <v>0</v>
      </c>
      <c r="M42" s="29">
        <f t="shared" si="14"/>
        <v>0</v>
      </c>
      <c r="N42" s="29">
        <f t="shared" si="14"/>
        <v>0</v>
      </c>
      <c r="O42" s="29">
        <f t="shared" si="14"/>
        <v>0</v>
      </c>
      <c r="P42" s="29">
        <f t="shared" si="14"/>
        <v>0</v>
      </c>
      <c r="Q42" s="29">
        <f t="shared" si="14"/>
        <v>0</v>
      </c>
      <c r="R42" s="29">
        <f t="shared" si="14"/>
        <v>0</v>
      </c>
      <c r="S42" s="29">
        <f t="shared" si="14"/>
        <v>0</v>
      </c>
      <c r="T42" s="29">
        <f t="shared" si="14"/>
        <v>0</v>
      </c>
      <c r="U42" s="29">
        <f t="shared" si="14"/>
        <v>0</v>
      </c>
      <c r="V42" s="29">
        <f t="shared" si="14"/>
        <v>0</v>
      </c>
      <c r="W42" s="29">
        <f t="shared" ref="W42" si="15">SUM(W43:W48)</f>
        <v>0</v>
      </c>
      <c r="X42" s="31">
        <f>SUM(X43:X48)</f>
        <v>0</v>
      </c>
      <c r="Y42" s="31">
        <f>SUM(Y43:Y48)</f>
        <v>0</v>
      </c>
      <c r="II42" s="5"/>
    </row>
    <row r="43" spans="1:243" s="2" customFormat="1" ht="14.65" customHeight="1" outlineLevel="2" x14ac:dyDescent="0.2">
      <c r="A43" s="32" t="s">
        <v>86</v>
      </c>
      <c r="B43" s="33" t="s">
        <v>87</v>
      </c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35">
        <f t="shared" ref="X43:X48" si="16">SUM(C43:W43)</f>
        <v>0</v>
      </c>
      <c r="Y43" s="35">
        <f t="shared" si="5"/>
        <v>0</v>
      </c>
      <c r="II43"/>
    </row>
    <row r="44" spans="1:243" s="2" customFormat="1" ht="14.65" customHeight="1" outlineLevel="2" x14ac:dyDescent="0.2">
      <c r="A44" s="32" t="s">
        <v>88</v>
      </c>
      <c r="B44" s="33" t="s">
        <v>89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35">
        <f t="shared" si="16"/>
        <v>0</v>
      </c>
      <c r="Y44" s="35">
        <f t="shared" si="5"/>
        <v>0</v>
      </c>
      <c r="II44"/>
    </row>
    <row r="45" spans="1:243" s="2" customFormat="1" ht="14.65" customHeight="1" outlineLevel="2" x14ac:dyDescent="0.2">
      <c r="A45" s="32" t="s">
        <v>90</v>
      </c>
      <c r="B45" s="33" t="s">
        <v>91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35">
        <f t="shared" si="16"/>
        <v>0</v>
      </c>
      <c r="Y45" s="35">
        <f t="shared" si="5"/>
        <v>0</v>
      </c>
      <c r="II45"/>
    </row>
    <row r="46" spans="1:243" s="2" customFormat="1" ht="14.65" customHeight="1" outlineLevel="2" x14ac:dyDescent="0.2">
      <c r="A46" s="32" t="s">
        <v>92</v>
      </c>
      <c r="B46" s="33" t="s">
        <v>93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35">
        <f t="shared" si="16"/>
        <v>0</v>
      </c>
      <c r="Y46" s="35">
        <f t="shared" si="5"/>
        <v>0</v>
      </c>
      <c r="II46"/>
    </row>
    <row r="47" spans="1:243" s="2" customFormat="1" ht="14.65" customHeight="1" outlineLevel="2" x14ac:dyDescent="0.2">
      <c r="A47" s="32" t="s">
        <v>94</v>
      </c>
      <c r="B47" s="33" t="s">
        <v>95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35">
        <f t="shared" si="16"/>
        <v>0</v>
      </c>
      <c r="Y47" s="35">
        <f t="shared" si="5"/>
        <v>0</v>
      </c>
      <c r="II47"/>
    </row>
    <row r="48" spans="1:243" s="2" customFormat="1" ht="14.65" customHeight="1" outlineLevel="2" x14ac:dyDescent="0.2">
      <c r="A48" s="32" t="s">
        <v>96</v>
      </c>
      <c r="B48" s="33" t="s">
        <v>97</v>
      </c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35">
        <f t="shared" si="16"/>
        <v>0</v>
      </c>
      <c r="Y48" s="35">
        <f t="shared" si="5"/>
        <v>0</v>
      </c>
      <c r="II48"/>
    </row>
    <row r="49" spans="1:243" s="8" customFormat="1" ht="14.65" customHeight="1" outlineLevel="1" x14ac:dyDescent="0.2">
      <c r="A49" s="6" t="s">
        <v>98</v>
      </c>
      <c r="B49" s="7" t="s">
        <v>99</v>
      </c>
      <c r="C49" s="29">
        <f t="shared" ref="C49:V49" si="17">SUM(C50:C52)</f>
        <v>0</v>
      </c>
      <c r="D49" s="29">
        <f t="shared" si="17"/>
        <v>0</v>
      </c>
      <c r="E49" s="29">
        <f t="shared" si="17"/>
        <v>0</v>
      </c>
      <c r="F49" s="29">
        <f t="shared" si="17"/>
        <v>0</v>
      </c>
      <c r="G49" s="29">
        <f t="shared" si="17"/>
        <v>0</v>
      </c>
      <c r="H49" s="29">
        <f t="shared" si="17"/>
        <v>0</v>
      </c>
      <c r="I49" s="29">
        <f t="shared" si="17"/>
        <v>0</v>
      </c>
      <c r="J49" s="29">
        <f t="shared" si="17"/>
        <v>0</v>
      </c>
      <c r="K49" s="29">
        <f t="shared" si="17"/>
        <v>0</v>
      </c>
      <c r="L49" s="29">
        <f t="shared" si="17"/>
        <v>0</v>
      </c>
      <c r="M49" s="29">
        <f t="shared" si="17"/>
        <v>0</v>
      </c>
      <c r="N49" s="29">
        <f t="shared" si="17"/>
        <v>0</v>
      </c>
      <c r="O49" s="29">
        <f t="shared" si="17"/>
        <v>0</v>
      </c>
      <c r="P49" s="29">
        <f t="shared" si="17"/>
        <v>0</v>
      </c>
      <c r="Q49" s="29">
        <f t="shared" si="17"/>
        <v>0</v>
      </c>
      <c r="R49" s="29">
        <f t="shared" si="17"/>
        <v>0</v>
      </c>
      <c r="S49" s="29">
        <f t="shared" si="17"/>
        <v>0</v>
      </c>
      <c r="T49" s="29">
        <f t="shared" si="17"/>
        <v>0</v>
      </c>
      <c r="U49" s="29">
        <f t="shared" si="17"/>
        <v>0</v>
      </c>
      <c r="V49" s="29">
        <f t="shared" si="17"/>
        <v>0</v>
      </c>
      <c r="W49" s="29">
        <f t="shared" ref="W49" si="18">SUM(W50:W52)</f>
        <v>0</v>
      </c>
      <c r="X49" s="31">
        <f>SUM(X50:X52)</f>
        <v>0</v>
      </c>
      <c r="Y49" s="31">
        <f>SUM(Y50:Y52)</f>
        <v>0</v>
      </c>
      <c r="II49" s="5"/>
    </row>
    <row r="50" spans="1:243" s="2" customFormat="1" ht="14.65" customHeight="1" outlineLevel="2" x14ac:dyDescent="0.2">
      <c r="A50" s="32" t="s">
        <v>100</v>
      </c>
      <c r="B50" s="33" t="s">
        <v>101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35">
        <f>SUM(C50:W50)</f>
        <v>0</v>
      </c>
      <c r="Y50" s="9">
        <f t="shared" si="5"/>
        <v>0</v>
      </c>
      <c r="II50"/>
    </row>
    <row r="51" spans="1:243" s="2" customFormat="1" ht="14.65" customHeight="1" outlineLevel="2" x14ac:dyDescent="0.2">
      <c r="A51" s="32" t="s">
        <v>102</v>
      </c>
      <c r="B51" s="33" t="s">
        <v>103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35">
        <f>SUM(C51:W51)</f>
        <v>0</v>
      </c>
      <c r="Y51" s="9">
        <f t="shared" si="5"/>
        <v>0</v>
      </c>
      <c r="II51"/>
    </row>
    <row r="52" spans="1:243" s="2" customFormat="1" ht="14.65" customHeight="1" outlineLevel="2" x14ac:dyDescent="0.2">
      <c r="A52" s="32" t="s">
        <v>104</v>
      </c>
      <c r="B52" s="33" t="s">
        <v>105</v>
      </c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35">
        <f>SUM(C52:W52)</f>
        <v>0</v>
      </c>
      <c r="Y52" s="9">
        <f t="shared" si="5"/>
        <v>0</v>
      </c>
      <c r="II52"/>
    </row>
    <row r="53" spans="1:243" s="8" customFormat="1" ht="14.65" customHeight="1" outlineLevel="1" x14ac:dyDescent="0.2">
      <c r="A53" s="6" t="s">
        <v>106</v>
      </c>
      <c r="B53" s="7" t="s">
        <v>107</v>
      </c>
      <c r="C53" s="29">
        <f t="shared" ref="C53:V53" si="19">SUM(C54:C55)</f>
        <v>0</v>
      </c>
      <c r="D53" s="29">
        <f t="shared" si="19"/>
        <v>0</v>
      </c>
      <c r="E53" s="29">
        <f t="shared" si="19"/>
        <v>0</v>
      </c>
      <c r="F53" s="29">
        <f t="shared" si="19"/>
        <v>0</v>
      </c>
      <c r="G53" s="29">
        <f t="shared" si="19"/>
        <v>0</v>
      </c>
      <c r="H53" s="29">
        <f t="shared" si="19"/>
        <v>0</v>
      </c>
      <c r="I53" s="29">
        <f t="shared" si="19"/>
        <v>0</v>
      </c>
      <c r="J53" s="29">
        <f t="shared" si="19"/>
        <v>0</v>
      </c>
      <c r="K53" s="29">
        <f t="shared" si="19"/>
        <v>0</v>
      </c>
      <c r="L53" s="29">
        <f t="shared" si="19"/>
        <v>0</v>
      </c>
      <c r="M53" s="29">
        <f t="shared" si="19"/>
        <v>0</v>
      </c>
      <c r="N53" s="29">
        <f t="shared" si="19"/>
        <v>0</v>
      </c>
      <c r="O53" s="29">
        <f t="shared" si="19"/>
        <v>0</v>
      </c>
      <c r="P53" s="29">
        <f t="shared" si="19"/>
        <v>0</v>
      </c>
      <c r="Q53" s="29">
        <f t="shared" si="19"/>
        <v>0</v>
      </c>
      <c r="R53" s="29">
        <f t="shared" si="19"/>
        <v>0</v>
      </c>
      <c r="S53" s="29">
        <f t="shared" si="19"/>
        <v>0</v>
      </c>
      <c r="T53" s="29">
        <f t="shared" si="19"/>
        <v>0</v>
      </c>
      <c r="U53" s="29">
        <f t="shared" si="19"/>
        <v>0</v>
      </c>
      <c r="V53" s="29">
        <f t="shared" si="19"/>
        <v>0</v>
      </c>
      <c r="W53" s="29">
        <f t="shared" ref="W53" si="20">SUM(W54:W55)</f>
        <v>0</v>
      </c>
      <c r="X53" s="31">
        <f>SUM(X54:X55)</f>
        <v>0</v>
      </c>
      <c r="Y53" s="31">
        <f>SUM(Y54:Y55)</f>
        <v>0</v>
      </c>
      <c r="II53" s="5"/>
    </row>
    <row r="54" spans="1:243" s="2" customFormat="1" ht="14.65" customHeight="1" outlineLevel="2" x14ac:dyDescent="0.2">
      <c r="A54" s="32" t="s">
        <v>108</v>
      </c>
      <c r="B54" s="33" t="s">
        <v>109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35">
        <f>SUM(C54:W54)</f>
        <v>0</v>
      </c>
      <c r="Y54" s="9">
        <f t="shared" si="5"/>
        <v>0</v>
      </c>
      <c r="II54"/>
    </row>
    <row r="55" spans="1:243" s="2" customFormat="1" ht="14.65" customHeight="1" outlineLevel="2" x14ac:dyDescent="0.2">
      <c r="A55" s="32" t="s">
        <v>110</v>
      </c>
      <c r="B55" s="36" t="s">
        <v>111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35">
        <f>SUM(C55:W55)</f>
        <v>0</v>
      </c>
      <c r="Y55" s="9">
        <f t="shared" si="5"/>
        <v>0</v>
      </c>
      <c r="II55"/>
    </row>
    <row r="56" spans="1:243" s="8" customFormat="1" ht="14.65" customHeight="1" outlineLevel="1" x14ac:dyDescent="0.2">
      <c r="A56" s="6" t="s">
        <v>112</v>
      </c>
      <c r="B56" s="7" t="s">
        <v>113</v>
      </c>
      <c r="C56" s="29">
        <f>SUM(C57:C58)</f>
        <v>0</v>
      </c>
      <c r="D56" s="29">
        <f t="shared" ref="D56:V56" si="21">SUM(D57:D58)</f>
        <v>0</v>
      </c>
      <c r="E56" s="29">
        <f t="shared" si="21"/>
        <v>0</v>
      </c>
      <c r="F56" s="29">
        <f t="shared" si="21"/>
        <v>0</v>
      </c>
      <c r="G56" s="29">
        <f t="shared" si="21"/>
        <v>0</v>
      </c>
      <c r="H56" s="29">
        <f t="shared" si="21"/>
        <v>0</v>
      </c>
      <c r="I56" s="29">
        <f t="shared" si="21"/>
        <v>0</v>
      </c>
      <c r="J56" s="29">
        <f t="shared" si="21"/>
        <v>0</v>
      </c>
      <c r="K56" s="29">
        <f t="shared" si="21"/>
        <v>0</v>
      </c>
      <c r="L56" s="29">
        <f t="shared" si="21"/>
        <v>0</v>
      </c>
      <c r="M56" s="29">
        <f t="shared" si="21"/>
        <v>0</v>
      </c>
      <c r="N56" s="29">
        <f t="shared" si="21"/>
        <v>0</v>
      </c>
      <c r="O56" s="29">
        <f t="shared" si="21"/>
        <v>0</v>
      </c>
      <c r="P56" s="29">
        <f t="shared" si="21"/>
        <v>0</v>
      </c>
      <c r="Q56" s="29">
        <f t="shared" si="21"/>
        <v>0</v>
      </c>
      <c r="R56" s="29">
        <f t="shared" si="21"/>
        <v>0</v>
      </c>
      <c r="S56" s="29">
        <f t="shared" si="21"/>
        <v>0</v>
      </c>
      <c r="T56" s="29">
        <f t="shared" si="21"/>
        <v>0</v>
      </c>
      <c r="U56" s="29">
        <f t="shared" si="21"/>
        <v>0</v>
      </c>
      <c r="V56" s="29">
        <f t="shared" si="21"/>
        <v>0</v>
      </c>
      <c r="W56" s="29">
        <f t="shared" ref="W56" si="22">SUM(W57:W58)</f>
        <v>0</v>
      </c>
      <c r="X56" s="31">
        <f>SUM(X57:X58)</f>
        <v>0</v>
      </c>
      <c r="Y56" s="31">
        <f>SUM(Y57:Y58)</f>
        <v>0</v>
      </c>
      <c r="II56" s="5"/>
    </row>
    <row r="57" spans="1:243" s="2" customFormat="1" ht="14.65" customHeight="1" outlineLevel="2" x14ac:dyDescent="0.2">
      <c r="A57" s="32" t="s">
        <v>114</v>
      </c>
      <c r="B57" s="33" t="s">
        <v>115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35">
        <f>SUM(C57:W57)</f>
        <v>0</v>
      </c>
      <c r="Y57" s="37">
        <f t="shared" si="5"/>
        <v>0</v>
      </c>
    </row>
    <row r="58" spans="1:243" s="2" customFormat="1" ht="14.65" customHeight="1" outlineLevel="2" x14ac:dyDescent="0.2">
      <c r="A58" s="32" t="s">
        <v>116</v>
      </c>
      <c r="B58" s="33" t="s">
        <v>117</v>
      </c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35">
        <f>SUM(C58:W58)</f>
        <v>0</v>
      </c>
      <c r="Y58" s="37">
        <f t="shared" si="5"/>
        <v>0</v>
      </c>
    </row>
    <row r="59" spans="1:243" s="2" customFormat="1" ht="14.65" customHeight="1" x14ac:dyDescent="0.2">
      <c r="A59" s="10" t="s">
        <v>118</v>
      </c>
      <c r="B59" s="38" t="s">
        <v>119</v>
      </c>
      <c r="C59" s="27">
        <f>SUM(C60:C63)</f>
        <v>0</v>
      </c>
      <c r="D59" s="27">
        <f t="shared" ref="D59:V59" si="23">SUM(D60:D63)</f>
        <v>0</v>
      </c>
      <c r="E59" s="27">
        <f t="shared" si="23"/>
        <v>0</v>
      </c>
      <c r="F59" s="27">
        <f t="shared" si="23"/>
        <v>0</v>
      </c>
      <c r="G59" s="27">
        <f t="shared" si="23"/>
        <v>0</v>
      </c>
      <c r="H59" s="27">
        <f t="shared" si="23"/>
        <v>0</v>
      </c>
      <c r="I59" s="27">
        <f t="shared" si="23"/>
        <v>0</v>
      </c>
      <c r="J59" s="27">
        <f t="shared" si="23"/>
        <v>0</v>
      </c>
      <c r="K59" s="27">
        <f t="shared" si="23"/>
        <v>0</v>
      </c>
      <c r="L59" s="27">
        <f t="shared" si="23"/>
        <v>0</v>
      </c>
      <c r="M59" s="27">
        <f t="shared" si="23"/>
        <v>0</v>
      </c>
      <c r="N59" s="27">
        <f t="shared" si="23"/>
        <v>0</v>
      </c>
      <c r="O59" s="27">
        <f t="shared" si="23"/>
        <v>0</v>
      </c>
      <c r="P59" s="27">
        <f t="shared" si="23"/>
        <v>0</v>
      </c>
      <c r="Q59" s="27">
        <f t="shared" si="23"/>
        <v>0</v>
      </c>
      <c r="R59" s="27">
        <f t="shared" si="23"/>
        <v>0</v>
      </c>
      <c r="S59" s="27">
        <f t="shared" si="23"/>
        <v>0</v>
      </c>
      <c r="T59" s="27">
        <f t="shared" si="23"/>
        <v>0</v>
      </c>
      <c r="U59" s="27">
        <f t="shared" si="23"/>
        <v>0</v>
      </c>
      <c r="V59" s="27">
        <f t="shared" si="23"/>
        <v>0</v>
      </c>
      <c r="W59" s="27">
        <f t="shared" ref="W59:Y59" si="24">SUM(W60:W63)</f>
        <v>0</v>
      </c>
      <c r="X59" s="27">
        <f t="shared" si="24"/>
        <v>0</v>
      </c>
      <c r="Y59" s="27">
        <f t="shared" si="24"/>
        <v>0</v>
      </c>
    </row>
    <row r="60" spans="1:243" s="2" customFormat="1" ht="14.65" customHeight="1" outlineLevel="1" x14ac:dyDescent="0.2">
      <c r="A60" s="32" t="s">
        <v>30</v>
      </c>
      <c r="B60" s="36" t="s">
        <v>120</v>
      </c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35">
        <f>SUM(C60:W60)</f>
        <v>0</v>
      </c>
      <c r="Y60" s="37">
        <f>X60*1.23</f>
        <v>0</v>
      </c>
    </row>
    <row r="61" spans="1:243" s="2" customFormat="1" ht="14.65" customHeight="1" outlineLevel="1" x14ac:dyDescent="0.2">
      <c r="A61" s="32" t="s">
        <v>36</v>
      </c>
      <c r="B61" s="33" t="s">
        <v>41</v>
      </c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7"/>
      <c r="R61" s="55"/>
      <c r="S61" s="55"/>
      <c r="T61" s="55"/>
      <c r="U61" s="55"/>
      <c r="V61" s="55"/>
      <c r="W61" s="55"/>
      <c r="X61" s="35">
        <f>SUM(C61:W61)</f>
        <v>0</v>
      </c>
      <c r="Y61" s="37">
        <f>X61*1.23</f>
        <v>0</v>
      </c>
    </row>
    <row r="62" spans="1:243" s="2" customFormat="1" ht="14.65" customHeight="1" outlineLevel="1" x14ac:dyDescent="0.2">
      <c r="A62" s="32" t="s">
        <v>44</v>
      </c>
      <c r="B62" s="33" t="s">
        <v>121</v>
      </c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35">
        <f>SUM(C62:W62)</f>
        <v>0</v>
      </c>
      <c r="Y62" s="37">
        <f>X62*1.23</f>
        <v>0</v>
      </c>
    </row>
    <row r="63" spans="1:243" s="2" customFormat="1" ht="14.65" customHeight="1" outlineLevel="1" x14ac:dyDescent="0.2">
      <c r="A63" s="32" t="s">
        <v>50</v>
      </c>
      <c r="B63" s="33" t="s">
        <v>122</v>
      </c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35">
        <f>SUM(C63:W63)</f>
        <v>0</v>
      </c>
      <c r="Y63" s="37">
        <f>X63*1.23</f>
        <v>0</v>
      </c>
    </row>
    <row r="64" spans="1:243" s="2" customFormat="1" ht="14.65" customHeight="1" x14ac:dyDescent="0.2">
      <c r="A64" s="10" t="s">
        <v>123</v>
      </c>
      <c r="B64" s="38" t="s">
        <v>124</v>
      </c>
      <c r="C64" s="27">
        <f>SUM(C65:C69)</f>
        <v>0</v>
      </c>
      <c r="D64" s="27">
        <f t="shared" ref="D64:V64" si="25">SUM(D65:D69)</f>
        <v>0</v>
      </c>
      <c r="E64" s="27">
        <f t="shared" si="25"/>
        <v>0</v>
      </c>
      <c r="F64" s="27">
        <f t="shared" si="25"/>
        <v>0</v>
      </c>
      <c r="G64" s="27">
        <f t="shared" si="25"/>
        <v>0</v>
      </c>
      <c r="H64" s="27">
        <f t="shared" si="25"/>
        <v>0</v>
      </c>
      <c r="I64" s="27">
        <f t="shared" si="25"/>
        <v>0</v>
      </c>
      <c r="J64" s="27">
        <f t="shared" si="25"/>
        <v>0</v>
      </c>
      <c r="K64" s="27">
        <f t="shared" si="25"/>
        <v>0</v>
      </c>
      <c r="L64" s="27">
        <f t="shared" si="25"/>
        <v>0</v>
      </c>
      <c r="M64" s="27">
        <f t="shared" si="25"/>
        <v>0</v>
      </c>
      <c r="N64" s="27">
        <f t="shared" si="25"/>
        <v>0</v>
      </c>
      <c r="O64" s="27">
        <f t="shared" si="25"/>
        <v>0</v>
      </c>
      <c r="P64" s="27">
        <f t="shared" si="25"/>
        <v>0</v>
      </c>
      <c r="Q64" s="27">
        <f t="shared" si="25"/>
        <v>0</v>
      </c>
      <c r="R64" s="27">
        <f t="shared" si="25"/>
        <v>0</v>
      </c>
      <c r="S64" s="27">
        <f t="shared" si="25"/>
        <v>0</v>
      </c>
      <c r="T64" s="27">
        <f t="shared" si="25"/>
        <v>0</v>
      </c>
      <c r="U64" s="27">
        <f t="shared" si="25"/>
        <v>0</v>
      </c>
      <c r="V64" s="27">
        <f t="shared" si="25"/>
        <v>0</v>
      </c>
      <c r="W64" s="27">
        <f t="shared" ref="W64" si="26">SUM(W65:W69)</f>
        <v>0</v>
      </c>
      <c r="X64" s="27">
        <f t="shared" ref="X64" si="27">SUM(X65:X69)</f>
        <v>0</v>
      </c>
      <c r="Y64" s="27">
        <f>SUM(Y65:Y69)</f>
        <v>0</v>
      </c>
    </row>
    <row r="65" spans="1:25" s="2" customFormat="1" ht="14.65" customHeight="1" outlineLevel="1" x14ac:dyDescent="0.2">
      <c r="A65" s="32" t="s">
        <v>30</v>
      </c>
      <c r="B65" s="36" t="s">
        <v>125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35">
        <f>SUM(C65:W65)</f>
        <v>0</v>
      </c>
      <c r="Y65" s="37">
        <f>X65*1.23</f>
        <v>0</v>
      </c>
    </row>
    <row r="66" spans="1:25" s="2" customFormat="1" ht="14.65" customHeight="1" outlineLevel="1" x14ac:dyDescent="0.2">
      <c r="A66" s="32" t="s">
        <v>44</v>
      </c>
      <c r="B66" s="33" t="s">
        <v>126</v>
      </c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35">
        <f>SUM(C66:W66)</f>
        <v>0</v>
      </c>
      <c r="Y66" s="37">
        <f>X66*1.23</f>
        <v>0</v>
      </c>
    </row>
    <row r="67" spans="1:25" s="2" customFormat="1" ht="14.65" customHeight="1" outlineLevel="1" x14ac:dyDescent="0.2">
      <c r="A67" s="32" t="s">
        <v>50</v>
      </c>
      <c r="B67" s="33" t="s">
        <v>127</v>
      </c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35">
        <f>SUM(C67:W67)</f>
        <v>0</v>
      </c>
      <c r="Y67" s="37">
        <f>X67*1.23</f>
        <v>0</v>
      </c>
    </row>
    <row r="68" spans="1:25" s="2" customFormat="1" ht="14.65" customHeight="1" outlineLevel="1" x14ac:dyDescent="0.2">
      <c r="A68" s="32" t="s">
        <v>66</v>
      </c>
      <c r="B68" s="36" t="s">
        <v>128</v>
      </c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35">
        <f>SUM(C68:W68)</f>
        <v>0</v>
      </c>
      <c r="Y68" s="37">
        <f>X68*1.23</f>
        <v>0</v>
      </c>
    </row>
    <row r="69" spans="1:25" s="2" customFormat="1" ht="14.65" customHeight="1" outlineLevel="1" x14ac:dyDescent="0.2">
      <c r="A69" s="32" t="s">
        <v>84</v>
      </c>
      <c r="B69" s="36" t="s">
        <v>129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35">
        <f>SUM(C69:W69)</f>
        <v>0</v>
      </c>
      <c r="Y69" s="37">
        <f>X69*1.23</f>
        <v>0</v>
      </c>
    </row>
    <row r="70" spans="1:25" s="2" customFormat="1" ht="14.65" customHeight="1" x14ac:dyDescent="0.2">
      <c r="A70" s="39" t="s">
        <v>130</v>
      </c>
      <c r="B70" s="40" t="s">
        <v>131</v>
      </c>
      <c r="C70" s="27">
        <f>SUM(C71:C95)</f>
        <v>0</v>
      </c>
      <c r="D70" s="27">
        <f t="shared" ref="D70:V70" si="28">SUM(D71:D95)</f>
        <v>0</v>
      </c>
      <c r="E70" s="27">
        <f t="shared" si="28"/>
        <v>0</v>
      </c>
      <c r="F70" s="27">
        <f t="shared" si="28"/>
        <v>0</v>
      </c>
      <c r="G70" s="27">
        <f t="shared" si="28"/>
        <v>0</v>
      </c>
      <c r="H70" s="27">
        <f t="shared" si="28"/>
        <v>0</v>
      </c>
      <c r="I70" s="27">
        <f t="shared" si="28"/>
        <v>0</v>
      </c>
      <c r="J70" s="27">
        <f t="shared" si="28"/>
        <v>0</v>
      </c>
      <c r="K70" s="27">
        <f t="shared" si="28"/>
        <v>0</v>
      </c>
      <c r="L70" s="27">
        <f t="shared" si="28"/>
        <v>0</v>
      </c>
      <c r="M70" s="27">
        <f t="shared" si="28"/>
        <v>0</v>
      </c>
      <c r="N70" s="27">
        <f t="shared" si="28"/>
        <v>0</v>
      </c>
      <c r="O70" s="27">
        <f t="shared" si="28"/>
        <v>0</v>
      </c>
      <c r="P70" s="27">
        <f t="shared" si="28"/>
        <v>0</v>
      </c>
      <c r="Q70" s="27">
        <f t="shared" si="28"/>
        <v>0</v>
      </c>
      <c r="R70" s="27">
        <f t="shared" si="28"/>
        <v>0</v>
      </c>
      <c r="S70" s="27">
        <f t="shared" si="28"/>
        <v>0</v>
      </c>
      <c r="T70" s="27">
        <f t="shared" si="28"/>
        <v>0</v>
      </c>
      <c r="U70" s="27">
        <f t="shared" si="28"/>
        <v>0</v>
      </c>
      <c r="V70" s="27">
        <f t="shared" si="28"/>
        <v>0</v>
      </c>
      <c r="W70" s="27">
        <f t="shared" ref="W70" si="29">SUM(W71:W95)</f>
        <v>0</v>
      </c>
      <c r="X70" s="27">
        <f>SUM(X71:X95)</f>
        <v>0</v>
      </c>
      <c r="Y70" s="27">
        <f>SUM(Y71:Y95)</f>
        <v>0</v>
      </c>
    </row>
    <row r="71" spans="1:25" s="5" customFormat="1" ht="14.65" customHeight="1" outlineLevel="1" x14ac:dyDescent="0.2">
      <c r="A71" s="32" t="s">
        <v>30</v>
      </c>
      <c r="B71" s="33" t="s">
        <v>132</v>
      </c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35">
        <f t="shared" ref="X71:X95" si="30">SUM(C71:W71)</f>
        <v>0</v>
      </c>
      <c r="Y71" s="37">
        <f t="shared" ref="Y71:Y100" si="31">X71*1.23</f>
        <v>0</v>
      </c>
    </row>
    <row r="72" spans="1:25" s="2" customFormat="1" ht="14.65" customHeight="1" outlineLevel="1" x14ac:dyDescent="0.2">
      <c r="A72" s="32" t="s">
        <v>36</v>
      </c>
      <c r="B72" s="33" t="s">
        <v>133</v>
      </c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35">
        <f t="shared" si="30"/>
        <v>0</v>
      </c>
      <c r="Y72" s="37">
        <f t="shared" si="31"/>
        <v>0</v>
      </c>
    </row>
    <row r="73" spans="1:25" s="2" customFormat="1" ht="14.65" customHeight="1" outlineLevel="1" x14ac:dyDescent="0.2">
      <c r="A73" s="32" t="s">
        <v>44</v>
      </c>
      <c r="B73" s="33" t="s">
        <v>134</v>
      </c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35">
        <f t="shared" si="30"/>
        <v>0</v>
      </c>
      <c r="Y73" s="37">
        <f t="shared" si="31"/>
        <v>0</v>
      </c>
    </row>
    <row r="74" spans="1:25" s="2" customFormat="1" ht="14.65" customHeight="1" outlineLevel="1" x14ac:dyDescent="0.2">
      <c r="A74" s="32" t="s">
        <v>50</v>
      </c>
      <c r="B74" s="33" t="s">
        <v>135</v>
      </c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35">
        <f t="shared" si="30"/>
        <v>0</v>
      </c>
      <c r="Y74" s="37">
        <f t="shared" si="31"/>
        <v>0</v>
      </c>
    </row>
    <row r="75" spans="1:25" s="2" customFormat="1" ht="14.65" customHeight="1" outlineLevel="1" x14ac:dyDescent="0.2">
      <c r="A75" s="32" t="s">
        <v>66</v>
      </c>
      <c r="B75" s="33" t="s">
        <v>136</v>
      </c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35">
        <f t="shared" si="30"/>
        <v>0</v>
      </c>
      <c r="Y75" s="37">
        <f t="shared" si="31"/>
        <v>0</v>
      </c>
    </row>
    <row r="76" spans="1:25" s="2" customFormat="1" ht="14.65" customHeight="1" outlineLevel="1" x14ac:dyDescent="0.2">
      <c r="A76" s="32" t="s">
        <v>84</v>
      </c>
      <c r="B76" s="33" t="s">
        <v>137</v>
      </c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35">
        <f t="shared" si="30"/>
        <v>0</v>
      </c>
      <c r="Y76" s="37">
        <f t="shared" si="31"/>
        <v>0</v>
      </c>
    </row>
    <row r="77" spans="1:25" s="2" customFormat="1" ht="14.65" customHeight="1" outlineLevel="1" x14ac:dyDescent="0.2">
      <c r="A77" s="32" t="s">
        <v>98</v>
      </c>
      <c r="B77" s="33" t="s">
        <v>138</v>
      </c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35">
        <f t="shared" si="30"/>
        <v>0</v>
      </c>
      <c r="Y77" s="37">
        <f t="shared" si="31"/>
        <v>0</v>
      </c>
    </row>
    <row r="78" spans="1:25" s="2" customFormat="1" ht="14.65" customHeight="1" outlineLevel="1" x14ac:dyDescent="0.2">
      <c r="A78" s="32" t="s">
        <v>106</v>
      </c>
      <c r="B78" s="33" t="s">
        <v>139</v>
      </c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35">
        <f t="shared" si="30"/>
        <v>0</v>
      </c>
      <c r="Y78" s="37">
        <f t="shared" si="31"/>
        <v>0</v>
      </c>
    </row>
    <row r="79" spans="1:25" s="2" customFormat="1" ht="14.65" customHeight="1" outlineLevel="1" x14ac:dyDescent="0.2">
      <c r="A79" s="32" t="s">
        <v>112</v>
      </c>
      <c r="B79" s="33" t="s">
        <v>140</v>
      </c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35">
        <f t="shared" si="30"/>
        <v>0</v>
      </c>
      <c r="Y79" s="37">
        <f t="shared" si="31"/>
        <v>0</v>
      </c>
    </row>
    <row r="80" spans="1:25" s="2" customFormat="1" ht="14.65" customHeight="1" outlineLevel="1" x14ac:dyDescent="0.2">
      <c r="A80" s="32" t="s">
        <v>141</v>
      </c>
      <c r="B80" s="33" t="s">
        <v>142</v>
      </c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35">
        <f t="shared" si="30"/>
        <v>0</v>
      </c>
      <c r="Y80" s="37">
        <f t="shared" si="31"/>
        <v>0</v>
      </c>
    </row>
    <row r="81" spans="1:243" s="2" customFormat="1" ht="14.65" customHeight="1" outlineLevel="1" x14ac:dyDescent="0.2">
      <c r="A81" s="32" t="s">
        <v>143</v>
      </c>
      <c r="B81" s="33" t="s">
        <v>144</v>
      </c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35">
        <f t="shared" si="30"/>
        <v>0</v>
      </c>
      <c r="Y81" s="37">
        <f t="shared" si="31"/>
        <v>0</v>
      </c>
    </row>
    <row r="82" spans="1:243" s="2" customFormat="1" ht="14.65" customHeight="1" outlineLevel="1" x14ac:dyDescent="0.2">
      <c r="A82" s="32" t="s">
        <v>145</v>
      </c>
      <c r="B82" s="33" t="s">
        <v>146</v>
      </c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35">
        <f t="shared" si="30"/>
        <v>0</v>
      </c>
      <c r="Y82" s="37">
        <f t="shared" si="31"/>
        <v>0</v>
      </c>
    </row>
    <row r="83" spans="1:243" s="2" customFormat="1" ht="14.65" customHeight="1" outlineLevel="1" x14ac:dyDescent="0.2">
      <c r="A83" s="32" t="s">
        <v>147</v>
      </c>
      <c r="B83" s="33" t="s">
        <v>148</v>
      </c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35">
        <f t="shared" si="30"/>
        <v>0</v>
      </c>
      <c r="Y83" s="37">
        <f t="shared" si="31"/>
        <v>0</v>
      </c>
    </row>
    <row r="84" spans="1:243" s="2" customFormat="1" ht="14.65" customHeight="1" outlineLevel="1" x14ac:dyDescent="0.2">
      <c r="A84" s="32" t="s">
        <v>149</v>
      </c>
      <c r="B84" s="33" t="s">
        <v>150</v>
      </c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35">
        <f t="shared" si="30"/>
        <v>0</v>
      </c>
      <c r="Y84" s="37">
        <f t="shared" si="31"/>
        <v>0</v>
      </c>
    </row>
    <row r="85" spans="1:243" s="2" customFormat="1" ht="14.65" customHeight="1" outlineLevel="1" x14ac:dyDescent="0.2">
      <c r="A85" s="32" t="s">
        <v>151</v>
      </c>
      <c r="B85" s="33" t="s">
        <v>152</v>
      </c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35">
        <f t="shared" si="30"/>
        <v>0</v>
      </c>
      <c r="Y85" s="37">
        <f t="shared" si="31"/>
        <v>0</v>
      </c>
    </row>
    <row r="86" spans="1:243" s="2" customFormat="1" ht="14.65" customHeight="1" outlineLevel="1" x14ac:dyDescent="0.2">
      <c r="A86" s="32" t="s">
        <v>153</v>
      </c>
      <c r="B86" s="33" t="s">
        <v>154</v>
      </c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35">
        <f t="shared" si="30"/>
        <v>0</v>
      </c>
      <c r="Y86" s="37">
        <f t="shared" si="31"/>
        <v>0</v>
      </c>
    </row>
    <row r="87" spans="1:243" s="2" customFormat="1" ht="14.65" customHeight="1" outlineLevel="1" x14ac:dyDescent="0.2">
      <c r="A87" s="32" t="s">
        <v>155</v>
      </c>
      <c r="B87" s="33" t="s">
        <v>156</v>
      </c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35">
        <f t="shared" si="30"/>
        <v>0</v>
      </c>
      <c r="Y87" s="37">
        <f t="shared" si="31"/>
        <v>0</v>
      </c>
    </row>
    <row r="88" spans="1:243" s="2" customFormat="1" ht="14.65" customHeight="1" outlineLevel="1" x14ac:dyDescent="0.2">
      <c r="A88" s="32" t="s">
        <v>157</v>
      </c>
      <c r="B88" s="33" t="s">
        <v>158</v>
      </c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35">
        <f t="shared" si="30"/>
        <v>0</v>
      </c>
      <c r="Y88" s="37">
        <f t="shared" si="31"/>
        <v>0</v>
      </c>
    </row>
    <row r="89" spans="1:243" s="2" customFormat="1" ht="14.65" customHeight="1" outlineLevel="1" x14ac:dyDescent="0.2">
      <c r="A89" s="32" t="s">
        <v>159</v>
      </c>
      <c r="B89" s="33" t="s">
        <v>161</v>
      </c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35">
        <f t="shared" si="30"/>
        <v>0</v>
      </c>
      <c r="Y89" s="37">
        <f t="shared" si="31"/>
        <v>0</v>
      </c>
    </row>
    <row r="90" spans="1:243" s="2" customFormat="1" ht="14.65" customHeight="1" outlineLevel="1" x14ac:dyDescent="0.2">
      <c r="A90" s="32" t="s">
        <v>160</v>
      </c>
      <c r="B90" s="33" t="s">
        <v>163</v>
      </c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35">
        <f t="shared" si="30"/>
        <v>0</v>
      </c>
      <c r="Y90" s="37">
        <f t="shared" si="31"/>
        <v>0</v>
      </c>
    </row>
    <row r="91" spans="1:243" s="2" customFormat="1" ht="14.65" customHeight="1" outlineLevel="1" x14ac:dyDescent="0.2">
      <c r="A91" s="32" t="s">
        <v>162</v>
      </c>
      <c r="B91" s="33" t="s">
        <v>165</v>
      </c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35">
        <f t="shared" si="30"/>
        <v>0</v>
      </c>
      <c r="Y91" s="37">
        <f t="shared" si="31"/>
        <v>0</v>
      </c>
    </row>
    <row r="92" spans="1:243" s="2" customFormat="1" ht="14.65" customHeight="1" outlineLevel="1" x14ac:dyDescent="0.2">
      <c r="A92" s="32" t="s">
        <v>164</v>
      </c>
      <c r="B92" s="33" t="s">
        <v>167</v>
      </c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35">
        <f t="shared" si="30"/>
        <v>0</v>
      </c>
      <c r="Y92" s="37">
        <f>X92*1.23</f>
        <v>0</v>
      </c>
    </row>
    <row r="93" spans="1:243" s="2" customFormat="1" ht="14.65" customHeight="1" outlineLevel="1" x14ac:dyDescent="0.2">
      <c r="A93" s="32" t="s">
        <v>166</v>
      </c>
      <c r="B93" s="33" t="s">
        <v>169</v>
      </c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35">
        <f t="shared" si="30"/>
        <v>0</v>
      </c>
      <c r="Y93" s="37">
        <f t="shared" si="31"/>
        <v>0</v>
      </c>
    </row>
    <row r="94" spans="1:243" s="2" customFormat="1" ht="14.65" customHeight="1" outlineLevel="1" x14ac:dyDescent="0.2">
      <c r="A94" s="32" t="s">
        <v>168</v>
      </c>
      <c r="B94" s="33" t="s">
        <v>171</v>
      </c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35">
        <f t="shared" si="30"/>
        <v>0</v>
      </c>
      <c r="Y94" s="37">
        <f t="shared" si="31"/>
        <v>0</v>
      </c>
    </row>
    <row r="95" spans="1:243" s="2" customFormat="1" ht="14.65" customHeight="1" outlineLevel="1" x14ac:dyDescent="0.2">
      <c r="A95" s="32" t="s">
        <v>170</v>
      </c>
      <c r="B95" s="33" t="s">
        <v>172</v>
      </c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35">
        <f t="shared" si="30"/>
        <v>0</v>
      </c>
      <c r="Y95" s="37">
        <f t="shared" si="31"/>
        <v>0</v>
      </c>
    </row>
    <row r="96" spans="1:243" ht="14.65" customHeight="1" x14ac:dyDescent="0.2">
      <c r="A96" s="39" t="s">
        <v>173</v>
      </c>
      <c r="B96" s="41" t="s">
        <v>174</v>
      </c>
      <c r="C96" s="27">
        <f>SUM(C97:C100)</f>
        <v>0</v>
      </c>
      <c r="D96" s="27">
        <f t="shared" ref="D96:V96" si="32">SUM(D97:D100)</f>
        <v>0</v>
      </c>
      <c r="E96" s="27">
        <f t="shared" si="32"/>
        <v>0</v>
      </c>
      <c r="F96" s="27">
        <f t="shared" si="32"/>
        <v>0</v>
      </c>
      <c r="G96" s="27">
        <f>SUM(G97:G100)</f>
        <v>0</v>
      </c>
      <c r="H96" s="27">
        <f>SUM(H97:H100)</f>
        <v>0</v>
      </c>
      <c r="I96" s="27">
        <f t="shared" si="32"/>
        <v>0</v>
      </c>
      <c r="J96" s="27">
        <f t="shared" si="32"/>
        <v>0</v>
      </c>
      <c r="K96" s="27">
        <f t="shared" si="32"/>
        <v>0</v>
      </c>
      <c r="L96" s="27">
        <f t="shared" si="32"/>
        <v>0</v>
      </c>
      <c r="M96" s="27">
        <f t="shared" si="32"/>
        <v>0</v>
      </c>
      <c r="N96" s="27">
        <f t="shared" si="32"/>
        <v>0</v>
      </c>
      <c r="O96" s="27">
        <f t="shared" si="32"/>
        <v>0</v>
      </c>
      <c r="P96" s="27">
        <f t="shared" si="32"/>
        <v>0</v>
      </c>
      <c r="Q96" s="27">
        <f t="shared" si="32"/>
        <v>0</v>
      </c>
      <c r="R96" s="27">
        <f t="shared" si="32"/>
        <v>0</v>
      </c>
      <c r="S96" s="27">
        <f t="shared" si="32"/>
        <v>0</v>
      </c>
      <c r="T96" s="27">
        <f t="shared" si="32"/>
        <v>0</v>
      </c>
      <c r="U96" s="27">
        <f t="shared" si="32"/>
        <v>0</v>
      </c>
      <c r="V96" s="27">
        <f t="shared" si="32"/>
        <v>0</v>
      </c>
      <c r="W96" s="27">
        <f t="shared" ref="W96:Y96" si="33">SUM(W97:W100)</f>
        <v>0</v>
      </c>
      <c r="X96" s="27">
        <f t="shared" si="33"/>
        <v>0</v>
      </c>
      <c r="Y96" s="27">
        <f t="shared" si="33"/>
        <v>0</v>
      </c>
      <c r="II96" s="2"/>
    </row>
    <row r="97" spans="1:243" ht="14.65" customHeight="1" outlineLevel="1" x14ac:dyDescent="0.2">
      <c r="A97" s="32" t="s">
        <v>30</v>
      </c>
      <c r="B97" s="42" t="s">
        <v>175</v>
      </c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35">
        <f>SUM(C97:W97)</f>
        <v>0</v>
      </c>
      <c r="Y97" s="37">
        <f t="shared" si="31"/>
        <v>0</v>
      </c>
      <c r="II97" s="2"/>
    </row>
    <row r="98" spans="1:243" ht="14.65" customHeight="1" outlineLevel="1" x14ac:dyDescent="0.2">
      <c r="A98" s="32" t="s">
        <v>36</v>
      </c>
      <c r="B98" s="42" t="s">
        <v>176</v>
      </c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35">
        <f>SUM(C98:W98)</f>
        <v>0</v>
      </c>
      <c r="Y98" s="37">
        <f t="shared" si="31"/>
        <v>0</v>
      </c>
      <c r="II98" s="2"/>
    </row>
    <row r="99" spans="1:243" ht="14.65" customHeight="1" outlineLevel="1" x14ac:dyDescent="0.2">
      <c r="A99" s="32" t="s">
        <v>44</v>
      </c>
      <c r="B99" s="42" t="s">
        <v>177</v>
      </c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35">
        <f>SUM(C99:W99)</f>
        <v>0</v>
      </c>
      <c r="Y99" s="37">
        <f t="shared" si="31"/>
        <v>0</v>
      </c>
      <c r="II99" s="2"/>
    </row>
    <row r="100" spans="1:243" ht="14.65" customHeight="1" outlineLevel="1" x14ac:dyDescent="0.2">
      <c r="A100" s="32" t="s">
        <v>50</v>
      </c>
      <c r="B100" s="42" t="s">
        <v>178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35">
        <f>SUM(C100:W100)</f>
        <v>0</v>
      </c>
      <c r="Y100" s="37">
        <f t="shared" si="31"/>
        <v>0</v>
      </c>
      <c r="II100" s="2"/>
    </row>
    <row r="101" spans="1:243" s="2" customFormat="1" ht="14.65" customHeight="1" x14ac:dyDescent="0.2">
      <c r="A101" s="43" t="s">
        <v>179</v>
      </c>
      <c r="B101" s="44" t="s">
        <v>180</v>
      </c>
      <c r="C101" s="27">
        <f>SUM(C102,C113,C114)</f>
        <v>0</v>
      </c>
      <c r="D101" s="27">
        <f t="shared" ref="D101:V101" si="34">SUM(D102,D113,D114)</f>
        <v>0</v>
      </c>
      <c r="E101" s="27">
        <f t="shared" si="34"/>
        <v>0</v>
      </c>
      <c r="F101" s="27">
        <f t="shared" si="34"/>
        <v>0</v>
      </c>
      <c r="G101" s="27">
        <f t="shared" si="34"/>
        <v>0</v>
      </c>
      <c r="H101" s="27">
        <f t="shared" si="34"/>
        <v>0</v>
      </c>
      <c r="I101" s="27">
        <f t="shared" si="34"/>
        <v>0</v>
      </c>
      <c r="J101" s="27">
        <f t="shared" si="34"/>
        <v>0</v>
      </c>
      <c r="K101" s="27">
        <f t="shared" si="34"/>
        <v>0</v>
      </c>
      <c r="L101" s="27">
        <f t="shared" si="34"/>
        <v>0</v>
      </c>
      <c r="M101" s="27">
        <f t="shared" si="34"/>
        <v>0</v>
      </c>
      <c r="N101" s="27">
        <f t="shared" si="34"/>
        <v>0</v>
      </c>
      <c r="O101" s="27">
        <f t="shared" si="34"/>
        <v>0</v>
      </c>
      <c r="P101" s="27">
        <f t="shared" si="34"/>
        <v>0</v>
      </c>
      <c r="Q101" s="27">
        <f t="shared" si="34"/>
        <v>0</v>
      </c>
      <c r="R101" s="27">
        <f t="shared" si="34"/>
        <v>0</v>
      </c>
      <c r="S101" s="27">
        <f t="shared" si="34"/>
        <v>0</v>
      </c>
      <c r="T101" s="27">
        <f t="shared" si="34"/>
        <v>0</v>
      </c>
      <c r="U101" s="27">
        <f t="shared" si="34"/>
        <v>0</v>
      </c>
      <c r="V101" s="27">
        <f t="shared" si="34"/>
        <v>0</v>
      </c>
      <c r="W101" s="27">
        <f t="shared" ref="W101:Y101" si="35">SUM(W102,W113,W114)</f>
        <v>0</v>
      </c>
      <c r="X101" s="27">
        <f t="shared" si="35"/>
        <v>0</v>
      </c>
      <c r="Y101" s="27">
        <f t="shared" si="35"/>
        <v>0</v>
      </c>
    </row>
    <row r="102" spans="1:243" s="2" customFormat="1" ht="14.65" customHeight="1" outlineLevel="1" x14ac:dyDescent="0.2">
      <c r="A102" s="6" t="s">
        <v>30</v>
      </c>
      <c r="B102" s="7" t="s">
        <v>181</v>
      </c>
      <c r="C102" s="29">
        <f>SUM(C103:C112)</f>
        <v>0</v>
      </c>
      <c r="D102" s="29">
        <f t="shared" ref="D102:V102" si="36">SUM(D103:D112)</f>
        <v>0</v>
      </c>
      <c r="E102" s="29">
        <f t="shared" si="36"/>
        <v>0</v>
      </c>
      <c r="F102" s="29">
        <f t="shared" si="36"/>
        <v>0</v>
      </c>
      <c r="G102" s="29">
        <f t="shared" si="36"/>
        <v>0</v>
      </c>
      <c r="H102" s="29">
        <f t="shared" si="36"/>
        <v>0</v>
      </c>
      <c r="I102" s="29">
        <f t="shared" si="36"/>
        <v>0</v>
      </c>
      <c r="J102" s="29">
        <f t="shared" si="36"/>
        <v>0</v>
      </c>
      <c r="K102" s="29">
        <f>SUM(K103:K112)</f>
        <v>0</v>
      </c>
      <c r="L102" s="29">
        <f t="shared" si="36"/>
        <v>0</v>
      </c>
      <c r="M102" s="29">
        <f t="shared" si="36"/>
        <v>0</v>
      </c>
      <c r="N102" s="29">
        <f t="shared" si="36"/>
        <v>0</v>
      </c>
      <c r="O102" s="29">
        <f>SUM(O103:O112)</f>
        <v>0</v>
      </c>
      <c r="P102" s="29">
        <f t="shared" si="36"/>
        <v>0</v>
      </c>
      <c r="Q102" s="29">
        <f t="shared" si="36"/>
        <v>0</v>
      </c>
      <c r="R102" s="29">
        <f t="shared" si="36"/>
        <v>0</v>
      </c>
      <c r="S102" s="29">
        <f t="shared" si="36"/>
        <v>0</v>
      </c>
      <c r="T102" s="29">
        <f t="shared" si="36"/>
        <v>0</v>
      </c>
      <c r="U102" s="29">
        <f t="shared" si="36"/>
        <v>0</v>
      </c>
      <c r="V102" s="29">
        <f t="shared" si="36"/>
        <v>0</v>
      </c>
      <c r="W102" s="29">
        <f t="shared" ref="W102:Y102" si="37">SUM(W103:W112)</f>
        <v>0</v>
      </c>
      <c r="X102" s="29">
        <f t="shared" si="37"/>
        <v>0</v>
      </c>
      <c r="Y102" s="29">
        <f t="shared" si="37"/>
        <v>0</v>
      </c>
    </row>
    <row r="103" spans="1:243" s="2" customFormat="1" ht="14.65" customHeight="1" outlineLevel="2" x14ac:dyDescent="0.2">
      <c r="A103" s="32" t="s">
        <v>32</v>
      </c>
      <c r="B103" s="45" t="s">
        <v>182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35">
        <f t="shared" ref="X103:X113" si="38">SUM(C103:W103)</f>
        <v>0</v>
      </c>
      <c r="Y103" s="37">
        <f t="shared" ref="Y103:Y112" si="39">X103*1.23</f>
        <v>0</v>
      </c>
    </row>
    <row r="104" spans="1:243" s="2" customFormat="1" ht="14.65" customHeight="1" outlineLevel="2" x14ac:dyDescent="0.2">
      <c r="A104" s="32" t="s">
        <v>34</v>
      </c>
      <c r="B104" s="45" t="s">
        <v>183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35">
        <f t="shared" si="38"/>
        <v>0</v>
      </c>
      <c r="Y104" s="37">
        <f t="shared" si="39"/>
        <v>0</v>
      </c>
    </row>
    <row r="105" spans="1:243" s="2" customFormat="1" ht="14.65" customHeight="1" outlineLevel="2" x14ac:dyDescent="0.2">
      <c r="A105" s="32" t="s">
        <v>184</v>
      </c>
      <c r="B105" s="45" t="s">
        <v>185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35">
        <f t="shared" si="38"/>
        <v>0</v>
      </c>
      <c r="Y105" s="37">
        <f t="shared" si="39"/>
        <v>0</v>
      </c>
    </row>
    <row r="106" spans="1:243" s="2" customFormat="1" ht="14.65" customHeight="1" outlineLevel="2" x14ac:dyDescent="0.2">
      <c r="A106" s="32" t="s">
        <v>186</v>
      </c>
      <c r="B106" s="45" t="s">
        <v>187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35">
        <f t="shared" si="38"/>
        <v>0</v>
      </c>
      <c r="Y106" s="37">
        <f t="shared" si="39"/>
        <v>0</v>
      </c>
    </row>
    <row r="107" spans="1:243" s="2" customFormat="1" ht="14.65" customHeight="1" outlineLevel="2" x14ac:dyDescent="0.2">
      <c r="A107" s="32" t="s">
        <v>188</v>
      </c>
      <c r="B107" s="45" t="s">
        <v>189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35">
        <f t="shared" si="38"/>
        <v>0</v>
      </c>
      <c r="Y107" s="37">
        <f t="shared" si="39"/>
        <v>0</v>
      </c>
    </row>
    <row r="108" spans="1:243" s="2" customFormat="1" ht="14.65" customHeight="1" outlineLevel="2" x14ac:dyDescent="0.2">
      <c r="A108" s="32" t="s">
        <v>190</v>
      </c>
      <c r="B108" s="45" t="s">
        <v>191</v>
      </c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35">
        <f t="shared" si="38"/>
        <v>0</v>
      </c>
      <c r="Y108" s="37">
        <f t="shared" si="39"/>
        <v>0</v>
      </c>
    </row>
    <row r="109" spans="1:243" s="2" customFormat="1" ht="14.65" customHeight="1" outlineLevel="2" x14ac:dyDescent="0.2">
      <c r="A109" s="32" t="s">
        <v>192</v>
      </c>
      <c r="B109" s="45" t="s">
        <v>193</v>
      </c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35">
        <f t="shared" si="38"/>
        <v>0</v>
      </c>
      <c r="Y109" s="37">
        <f t="shared" si="39"/>
        <v>0</v>
      </c>
    </row>
    <row r="110" spans="1:243" s="2" customFormat="1" ht="14.65" customHeight="1" outlineLevel="2" x14ac:dyDescent="0.2">
      <c r="A110" s="32" t="s">
        <v>194</v>
      </c>
      <c r="B110" s="45" t="s">
        <v>195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35">
        <f t="shared" si="38"/>
        <v>0</v>
      </c>
      <c r="Y110" s="37">
        <f t="shared" si="39"/>
        <v>0</v>
      </c>
    </row>
    <row r="111" spans="1:243" s="2" customFormat="1" ht="14.65" customHeight="1" outlineLevel="2" x14ac:dyDescent="0.2">
      <c r="A111" s="32" t="s">
        <v>196</v>
      </c>
      <c r="B111" s="45" t="s">
        <v>197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35">
        <f t="shared" si="38"/>
        <v>0</v>
      </c>
      <c r="Y111" s="37">
        <f t="shared" si="39"/>
        <v>0</v>
      </c>
    </row>
    <row r="112" spans="1:243" s="2" customFormat="1" ht="14.65" customHeight="1" outlineLevel="2" x14ac:dyDescent="0.2">
      <c r="A112" s="32" t="s">
        <v>198</v>
      </c>
      <c r="B112" s="45" t="s">
        <v>199</v>
      </c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35">
        <f t="shared" si="38"/>
        <v>0</v>
      </c>
      <c r="Y112" s="37">
        <f t="shared" si="39"/>
        <v>0</v>
      </c>
    </row>
    <row r="113" spans="1:26" s="2" customFormat="1" ht="14.65" customHeight="1" outlineLevel="1" x14ac:dyDescent="0.2">
      <c r="A113" s="61" t="s">
        <v>36</v>
      </c>
      <c r="B113" s="62" t="s">
        <v>200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4">
        <f t="shared" si="38"/>
        <v>0</v>
      </c>
      <c r="Y113" s="64">
        <f>X113*1.23</f>
        <v>0</v>
      </c>
    </row>
    <row r="114" spans="1:26" s="2" customFormat="1" ht="14.65" customHeight="1" outlineLevel="1" x14ac:dyDescent="0.2">
      <c r="A114" s="6" t="s">
        <v>44</v>
      </c>
      <c r="B114" s="7" t="s">
        <v>201</v>
      </c>
      <c r="C114" s="29">
        <f>SUM(C115:C122)</f>
        <v>0</v>
      </c>
      <c r="D114" s="29">
        <f t="shared" ref="D114:V114" si="40">SUM(D115:D122)</f>
        <v>0</v>
      </c>
      <c r="E114" s="29">
        <f t="shared" si="40"/>
        <v>0</v>
      </c>
      <c r="F114" s="29">
        <f t="shared" si="40"/>
        <v>0</v>
      </c>
      <c r="G114" s="29">
        <f t="shared" si="40"/>
        <v>0</v>
      </c>
      <c r="H114" s="29">
        <f t="shared" si="40"/>
        <v>0</v>
      </c>
      <c r="I114" s="29">
        <f t="shared" si="40"/>
        <v>0</v>
      </c>
      <c r="J114" s="29">
        <f t="shared" si="40"/>
        <v>0</v>
      </c>
      <c r="K114" s="29">
        <f t="shared" si="40"/>
        <v>0</v>
      </c>
      <c r="L114" s="29">
        <f t="shared" si="40"/>
        <v>0</v>
      </c>
      <c r="M114" s="29">
        <f t="shared" si="40"/>
        <v>0</v>
      </c>
      <c r="N114" s="29">
        <f t="shared" si="40"/>
        <v>0</v>
      </c>
      <c r="O114" s="29">
        <f t="shared" si="40"/>
        <v>0</v>
      </c>
      <c r="P114" s="29">
        <f t="shared" si="40"/>
        <v>0</v>
      </c>
      <c r="Q114" s="29">
        <f t="shared" si="40"/>
        <v>0</v>
      </c>
      <c r="R114" s="29">
        <f t="shared" si="40"/>
        <v>0</v>
      </c>
      <c r="S114" s="29">
        <f t="shared" si="40"/>
        <v>0</v>
      </c>
      <c r="T114" s="29">
        <f t="shared" si="40"/>
        <v>0</v>
      </c>
      <c r="U114" s="29">
        <f t="shared" si="40"/>
        <v>0</v>
      </c>
      <c r="V114" s="29">
        <f t="shared" si="40"/>
        <v>0</v>
      </c>
      <c r="W114" s="29">
        <f>SUM(W115:W122)</f>
        <v>0</v>
      </c>
      <c r="X114" s="29">
        <f t="shared" ref="X114:Y114" si="41">SUM(X115:X122)</f>
        <v>0</v>
      </c>
      <c r="Y114" s="29">
        <f t="shared" si="41"/>
        <v>0</v>
      </c>
    </row>
    <row r="115" spans="1:26" s="2" customFormat="1" ht="14.65" customHeight="1" outlineLevel="2" x14ac:dyDescent="0.2">
      <c r="A115" s="32" t="s">
        <v>46</v>
      </c>
      <c r="B115" s="45" t="s">
        <v>202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35">
        <f t="shared" ref="X115:X122" si="42">SUM(C115:W115)</f>
        <v>0</v>
      </c>
      <c r="Y115" s="37">
        <f t="shared" ref="Y115:Y122" si="43">X115*1.23</f>
        <v>0</v>
      </c>
    </row>
    <row r="116" spans="1:26" s="2" customFormat="1" ht="14.65" customHeight="1" outlineLevel="2" x14ac:dyDescent="0.2">
      <c r="A116" s="32" t="s">
        <v>48</v>
      </c>
      <c r="B116" s="45" t="s">
        <v>203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35">
        <f t="shared" si="42"/>
        <v>0</v>
      </c>
      <c r="Y116" s="37">
        <f t="shared" si="43"/>
        <v>0</v>
      </c>
    </row>
    <row r="117" spans="1:26" s="2" customFormat="1" ht="14.65" customHeight="1" outlineLevel="2" x14ac:dyDescent="0.2">
      <c r="A117" s="32" t="s">
        <v>204</v>
      </c>
      <c r="B117" s="45" t="s">
        <v>205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35">
        <f t="shared" si="42"/>
        <v>0</v>
      </c>
      <c r="Y117" s="37">
        <f t="shared" si="43"/>
        <v>0</v>
      </c>
    </row>
    <row r="118" spans="1:26" s="2" customFormat="1" ht="14.65" customHeight="1" outlineLevel="2" x14ac:dyDescent="0.2">
      <c r="A118" s="32" t="s">
        <v>206</v>
      </c>
      <c r="B118" s="45" t="s">
        <v>207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35">
        <f t="shared" si="42"/>
        <v>0</v>
      </c>
      <c r="Y118" s="37">
        <f t="shared" si="43"/>
        <v>0</v>
      </c>
    </row>
    <row r="119" spans="1:26" s="2" customFormat="1" ht="14.65" customHeight="1" outlineLevel="2" x14ac:dyDescent="0.2">
      <c r="A119" s="32" t="s">
        <v>208</v>
      </c>
      <c r="B119" s="45" t="s">
        <v>209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35">
        <f t="shared" si="42"/>
        <v>0</v>
      </c>
      <c r="Y119" s="37">
        <f t="shared" si="43"/>
        <v>0</v>
      </c>
    </row>
    <row r="120" spans="1:26" s="2" customFormat="1" ht="14.65" customHeight="1" outlineLevel="2" x14ac:dyDescent="0.2">
      <c r="A120" s="32" t="s">
        <v>210</v>
      </c>
      <c r="B120" s="45" t="s">
        <v>211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35">
        <f t="shared" si="42"/>
        <v>0</v>
      </c>
      <c r="Y120" s="37">
        <f t="shared" si="43"/>
        <v>0</v>
      </c>
    </row>
    <row r="121" spans="1:26" s="2" customFormat="1" ht="14.65" customHeight="1" outlineLevel="2" x14ac:dyDescent="0.2">
      <c r="A121" s="32" t="s">
        <v>212</v>
      </c>
      <c r="B121" s="45" t="s">
        <v>213</v>
      </c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35">
        <f t="shared" si="42"/>
        <v>0</v>
      </c>
      <c r="Y121" s="37">
        <f t="shared" si="43"/>
        <v>0</v>
      </c>
    </row>
    <row r="122" spans="1:26" s="2" customFormat="1" ht="14.65" customHeight="1" outlineLevel="2" x14ac:dyDescent="0.2">
      <c r="A122" s="32" t="s">
        <v>214</v>
      </c>
      <c r="B122" s="45" t="s">
        <v>215</v>
      </c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35">
        <f t="shared" si="42"/>
        <v>0</v>
      </c>
      <c r="Y122" s="37">
        <f t="shared" si="43"/>
        <v>0</v>
      </c>
    </row>
    <row r="123" spans="1:26" s="2" customFormat="1" ht="14.65" customHeight="1" x14ac:dyDescent="0.2">
      <c r="A123" s="43" t="s">
        <v>216</v>
      </c>
      <c r="B123" s="44" t="s">
        <v>217</v>
      </c>
      <c r="C123" s="27">
        <f t="shared" ref="C123:Y123" si="44">SUM(C124:C133)</f>
        <v>0</v>
      </c>
      <c r="D123" s="27">
        <f t="shared" si="44"/>
        <v>0</v>
      </c>
      <c r="E123" s="27">
        <f t="shared" si="44"/>
        <v>0</v>
      </c>
      <c r="F123" s="27">
        <f t="shared" si="44"/>
        <v>0</v>
      </c>
      <c r="G123" s="27">
        <f t="shared" si="44"/>
        <v>0</v>
      </c>
      <c r="H123" s="27">
        <f t="shared" si="44"/>
        <v>0</v>
      </c>
      <c r="I123" s="27">
        <f t="shared" si="44"/>
        <v>0</v>
      </c>
      <c r="J123" s="27">
        <f t="shared" si="44"/>
        <v>0</v>
      </c>
      <c r="K123" s="27">
        <f t="shared" si="44"/>
        <v>0</v>
      </c>
      <c r="L123" s="27">
        <f t="shared" si="44"/>
        <v>0</v>
      </c>
      <c r="M123" s="27">
        <f t="shared" si="44"/>
        <v>0</v>
      </c>
      <c r="N123" s="27">
        <f t="shared" si="44"/>
        <v>0</v>
      </c>
      <c r="O123" s="27">
        <f t="shared" si="44"/>
        <v>0</v>
      </c>
      <c r="P123" s="27">
        <f t="shared" si="44"/>
        <v>0</v>
      </c>
      <c r="Q123" s="27">
        <f t="shared" si="44"/>
        <v>0</v>
      </c>
      <c r="R123" s="27">
        <f t="shared" si="44"/>
        <v>0</v>
      </c>
      <c r="S123" s="27">
        <f t="shared" si="44"/>
        <v>0</v>
      </c>
      <c r="T123" s="27">
        <f t="shared" si="44"/>
        <v>0</v>
      </c>
      <c r="U123" s="27">
        <f t="shared" si="44"/>
        <v>0</v>
      </c>
      <c r="V123" s="27">
        <f t="shared" si="44"/>
        <v>0</v>
      </c>
      <c r="W123" s="27">
        <f t="shared" si="44"/>
        <v>0</v>
      </c>
      <c r="X123" s="27">
        <f>SUM(X124:X133)</f>
        <v>0</v>
      </c>
      <c r="Y123" s="27">
        <f t="shared" si="44"/>
        <v>0</v>
      </c>
    </row>
    <row r="124" spans="1:26" s="2" customFormat="1" ht="14.65" customHeight="1" outlineLevel="1" x14ac:dyDescent="0.2">
      <c r="A124" s="32" t="s">
        <v>30</v>
      </c>
      <c r="B124" s="33" t="s">
        <v>218</v>
      </c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35">
        <f t="shared" ref="X124:X133" si="45">SUM(C124:W124)</f>
        <v>0</v>
      </c>
      <c r="Y124" s="46">
        <f t="shared" ref="Y124:Y137" si="46">X124*1.23</f>
        <v>0</v>
      </c>
    </row>
    <row r="125" spans="1:26" s="2" customFormat="1" ht="14.65" customHeight="1" outlineLevel="1" x14ac:dyDescent="0.2">
      <c r="A125" s="32" t="s">
        <v>36</v>
      </c>
      <c r="B125" s="33" t="s">
        <v>219</v>
      </c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35">
        <f t="shared" si="45"/>
        <v>0</v>
      </c>
      <c r="Y125" s="46">
        <f t="shared" si="46"/>
        <v>0</v>
      </c>
    </row>
    <row r="126" spans="1:26" s="2" customFormat="1" ht="14.65" customHeight="1" outlineLevel="1" x14ac:dyDescent="0.2">
      <c r="A126" s="32" t="s">
        <v>44</v>
      </c>
      <c r="B126" s="33" t="s">
        <v>220</v>
      </c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35">
        <f t="shared" si="45"/>
        <v>0</v>
      </c>
      <c r="Y126" s="46">
        <f t="shared" si="46"/>
        <v>0</v>
      </c>
    </row>
    <row r="127" spans="1:26" s="2" customFormat="1" ht="14.65" customHeight="1" outlineLevel="1" x14ac:dyDescent="0.2">
      <c r="A127" s="32" t="s">
        <v>50</v>
      </c>
      <c r="B127" s="33" t="s">
        <v>221</v>
      </c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35">
        <f t="shared" si="45"/>
        <v>0</v>
      </c>
      <c r="Y127" s="46">
        <f t="shared" si="46"/>
        <v>0</v>
      </c>
      <c r="Z127" s="60"/>
    </row>
    <row r="128" spans="1:26" s="2" customFormat="1" ht="14.65" customHeight="1" outlineLevel="1" x14ac:dyDescent="0.2">
      <c r="A128" s="32" t="s">
        <v>66</v>
      </c>
      <c r="B128" s="33" t="s">
        <v>222</v>
      </c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35">
        <f t="shared" si="45"/>
        <v>0</v>
      </c>
      <c r="Y128" s="46">
        <f t="shared" si="46"/>
        <v>0</v>
      </c>
    </row>
    <row r="129" spans="1:25" s="2" customFormat="1" ht="14.65" customHeight="1" outlineLevel="1" x14ac:dyDescent="0.2">
      <c r="A129" s="32" t="s">
        <v>84</v>
      </c>
      <c r="B129" s="33" t="s">
        <v>223</v>
      </c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35">
        <f t="shared" si="45"/>
        <v>0</v>
      </c>
      <c r="Y129" s="46">
        <f t="shared" si="46"/>
        <v>0</v>
      </c>
    </row>
    <row r="130" spans="1:25" s="2" customFormat="1" ht="14.65" customHeight="1" outlineLevel="1" x14ac:dyDescent="0.2">
      <c r="A130" s="32" t="s">
        <v>98</v>
      </c>
      <c r="B130" s="47" t="s">
        <v>224</v>
      </c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35">
        <f t="shared" si="45"/>
        <v>0</v>
      </c>
      <c r="Y130" s="46">
        <f t="shared" si="46"/>
        <v>0</v>
      </c>
    </row>
    <row r="131" spans="1:25" s="2" customFormat="1" ht="14.65" customHeight="1" outlineLevel="1" x14ac:dyDescent="0.2">
      <c r="A131" s="32" t="s">
        <v>106</v>
      </c>
      <c r="B131" s="33" t="s">
        <v>225</v>
      </c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35">
        <f t="shared" si="45"/>
        <v>0</v>
      </c>
      <c r="Y131" s="46">
        <f t="shared" si="46"/>
        <v>0</v>
      </c>
    </row>
    <row r="132" spans="1:25" s="2" customFormat="1" ht="14.65" customHeight="1" outlineLevel="1" x14ac:dyDescent="0.2">
      <c r="A132" s="32" t="s">
        <v>112</v>
      </c>
      <c r="B132" s="33" t="s">
        <v>226</v>
      </c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35">
        <f t="shared" si="45"/>
        <v>0</v>
      </c>
      <c r="Y132" s="46">
        <f t="shared" si="46"/>
        <v>0</v>
      </c>
    </row>
    <row r="133" spans="1:25" s="2" customFormat="1" ht="14.65" customHeight="1" outlineLevel="1" x14ac:dyDescent="0.2">
      <c r="A133" s="32" t="s">
        <v>141</v>
      </c>
      <c r="B133" s="33" t="s">
        <v>227</v>
      </c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35">
        <f t="shared" si="45"/>
        <v>0</v>
      </c>
      <c r="Y133" s="46">
        <f t="shared" si="46"/>
        <v>0</v>
      </c>
    </row>
    <row r="134" spans="1:25" s="2" customFormat="1" ht="14.65" customHeight="1" x14ac:dyDescent="0.2">
      <c r="A134" s="43" t="s">
        <v>228</v>
      </c>
      <c r="B134" s="44" t="s">
        <v>229</v>
      </c>
      <c r="C134" s="27">
        <f>SUM(C135:C137)</f>
        <v>0</v>
      </c>
      <c r="D134" s="27">
        <f t="shared" ref="D134:V134" si="47">SUM(D135:D137)</f>
        <v>0</v>
      </c>
      <c r="E134" s="27">
        <f t="shared" si="47"/>
        <v>0</v>
      </c>
      <c r="F134" s="27">
        <f t="shared" si="47"/>
        <v>0</v>
      </c>
      <c r="G134" s="27">
        <f t="shared" si="47"/>
        <v>0</v>
      </c>
      <c r="H134" s="27">
        <f t="shared" si="47"/>
        <v>0</v>
      </c>
      <c r="I134" s="27">
        <f t="shared" si="47"/>
        <v>0</v>
      </c>
      <c r="J134" s="27">
        <f t="shared" si="47"/>
        <v>0</v>
      </c>
      <c r="K134" s="27">
        <f t="shared" si="47"/>
        <v>0</v>
      </c>
      <c r="L134" s="27">
        <f t="shared" si="47"/>
        <v>0</v>
      </c>
      <c r="M134" s="27">
        <f t="shared" si="47"/>
        <v>0</v>
      </c>
      <c r="N134" s="27">
        <f t="shared" si="47"/>
        <v>0</v>
      </c>
      <c r="O134" s="27">
        <f t="shared" si="47"/>
        <v>0</v>
      </c>
      <c r="P134" s="27">
        <f t="shared" si="47"/>
        <v>0</v>
      </c>
      <c r="Q134" s="27">
        <f t="shared" si="47"/>
        <v>0</v>
      </c>
      <c r="R134" s="27">
        <f t="shared" si="47"/>
        <v>0</v>
      </c>
      <c r="S134" s="27">
        <f t="shared" si="47"/>
        <v>0</v>
      </c>
      <c r="T134" s="27">
        <f t="shared" si="47"/>
        <v>0</v>
      </c>
      <c r="U134" s="27">
        <f t="shared" si="47"/>
        <v>0</v>
      </c>
      <c r="V134" s="27">
        <f t="shared" si="47"/>
        <v>0</v>
      </c>
      <c r="W134" s="27">
        <f t="shared" ref="W134" si="48">SUM(W135:W137)</f>
        <v>0</v>
      </c>
      <c r="X134" s="28">
        <f>SUM(X135:X137)</f>
        <v>0</v>
      </c>
      <c r="Y134" s="28">
        <f>SUM(Y135:Y137)</f>
        <v>0</v>
      </c>
    </row>
    <row r="135" spans="1:25" s="2" customFormat="1" ht="14.65" customHeight="1" outlineLevel="1" x14ac:dyDescent="0.2">
      <c r="A135" s="32" t="s">
        <v>30</v>
      </c>
      <c r="B135" s="33" t="s">
        <v>230</v>
      </c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35">
        <f>SUM(C135:W135)</f>
        <v>0</v>
      </c>
      <c r="Y135" s="46">
        <f t="shared" si="46"/>
        <v>0</v>
      </c>
    </row>
    <row r="136" spans="1:25" s="2" customFormat="1" ht="14.65" customHeight="1" outlineLevel="1" x14ac:dyDescent="0.2">
      <c r="A136" s="32" t="s">
        <v>36</v>
      </c>
      <c r="B136" s="33" t="s">
        <v>231</v>
      </c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35">
        <f>SUM(C136:W136)</f>
        <v>0</v>
      </c>
      <c r="Y136" s="46">
        <f t="shared" si="46"/>
        <v>0</v>
      </c>
    </row>
    <row r="137" spans="1:25" s="2" customFormat="1" ht="14.65" customHeight="1" outlineLevel="1" thickBot="1" x14ac:dyDescent="0.25">
      <c r="A137" s="48" t="s">
        <v>44</v>
      </c>
      <c r="B137" s="49" t="s">
        <v>232</v>
      </c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35">
        <f>SUM(C137:W137)</f>
        <v>0</v>
      </c>
      <c r="Y137" s="46">
        <f t="shared" si="46"/>
        <v>0</v>
      </c>
    </row>
    <row r="138" spans="1:25" s="2" customFormat="1" ht="14.65" customHeight="1" thickBot="1" x14ac:dyDescent="0.25">
      <c r="A138" s="65" t="s">
        <v>233</v>
      </c>
      <c r="B138" s="66"/>
      <c r="C138" s="56">
        <f t="shared" ref="C138:U138" si="49">SUM(C14,C59,C64,C70,C96,C101,C123,C134,)</f>
        <v>0</v>
      </c>
      <c r="D138" s="56">
        <f t="shared" si="49"/>
        <v>0</v>
      </c>
      <c r="E138" s="56">
        <f t="shared" si="49"/>
        <v>0</v>
      </c>
      <c r="F138" s="56">
        <f t="shared" si="49"/>
        <v>0</v>
      </c>
      <c r="G138" s="56">
        <f t="shared" si="49"/>
        <v>0</v>
      </c>
      <c r="H138" s="56">
        <f t="shared" si="49"/>
        <v>0</v>
      </c>
      <c r="I138" s="56">
        <f t="shared" si="49"/>
        <v>0</v>
      </c>
      <c r="J138" s="56">
        <f t="shared" si="49"/>
        <v>0</v>
      </c>
      <c r="K138" s="56">
        <f t="shared" si="49"/>
        <v>0</v>
      </c>
      <c r="L138" s="56">
        <f t="shared" si="49"/>
        <v>0</v>
      </c>
      <c r="M138" s="56">
        <f t="shared" si="49"/>
        <v>0</v>
      </c>
      <c r="N138" s="56">
        <f t="shared" si="49"/>
        <v>0</v>
      </c>
      <c r="O138" s="56">
        <f t="shared" si="49"/>
        <v>0</v>
      </c>
      <c r="P138" s="56">
        <f t="shared" si="49"/>
        <v>0</v>
      </c>
      <c r="Q138" s="56">
        <f t="shared" si="49"/>
        <v>0</v>
      </c>
      <c r="R138" s="56">
        <f t="shared" si="49"/>
        <v>0</v>
      </c>
      <c r="S138" s="56">
        <f t="shared" si="49"/>
        <v>0</v>
      </c>
      <c r="T138" s="56">
        <f t="shared" si="49"/>
        <v>0</v>
      </c>
      <c r="U138" s="56">
        <f t="shared" si="49"/>
        <v>0</v>
      </c>
      <c r="V138" s="56">
        <f>SUM(V14,V59,V64,V70,V96,V101,V123,V134,)</f>
        <v>0</v>
      </c>
      <c r="W138" s="56">
        <f t="shared" ref="W138:Y138" si="50">SUM(W14,W59,W64,W70,W96,W101,W123,W134,)</f>
        <v>0</v>
      </c>
      <c r="X138" s="51">
        <f>SUM(X14,X59,X64,X70,X96,X101,X123,X134,)</f>
        <v>0</v>
      </c>
      <c r="Y138" s="52">
        <f t="shared" si="50"/>
        <v>0</v>
      </c>
    </row>
    <row r="139" spans="1:25" s="11" customFormat="1" ht="14.65" customHeight="1" thickBot="1" x14ac:dyDescent="0.25">
      <c r="A139" s="65" t="s">
        <v>234</v>
      </c>
      <c r="B139" s="66"/>
      <c r="C139" s="50">
        <f t="shared" ref="C139:V139" si="51">C138*1.23</f>
        <v>0</v>
      </c>
      <c r="D139" s="50">
        <f t="shared" si="51"/>
        <v>0</v>
      </c>
      <c r="E139" s="50">
        <f t="shared" si="51"/>
        <v>0</v>
      </c>
      <c r="F139" s="50">
        <f t="shared" si="51"/>
        <v>0</v>
      </c>
      <c r="G139" s="50">
        <f t="shared" si="51"/>
        <v>0</v>
      </c>
      <c r="H139" s="50">
        <f t="shared" si="51"/>
        <v>0</v>
      </c>
      <c r="I139" s="50">
        <f>I138*1.23</f>
        <v>0</v>
      </c>
      <c r="J139" s="50">
        <f t="shared" si="51"/>
        <v>0</v>
      </c>
      <c r="K139" s="50">
        <f t="shared" si="51"/>
        <v>0</v>
      </c>
      <c r="L139" s="50">
        <f t="shared" si="51"/>
        <v>0</v>
      </c>
      <c r="M139" s="50">
        <f t="shared" si="51"/>
        <v>0</v>
      </c>
      <c r="N139" s="50">
        <f t="shared" si="51"/>
        <v>0</v>
      </c>
      <c r="O139" s="50">
        <f t="shared" si="51"/>
        <v>0</v>
      </c>
      <c r="P139" s="50">
        <f t="shared" si="51"/>
        <v>0</v>
      </c>
      <c r="Q139" s="50">
        <f t="shared" si="51"/>
        <v>0</v>
      </c>
      <c r="R139" s="50">
        <f t="shared" si="51"/>
        <v>0</v>
      </c>
      <c r="S139" s="50">
        <f t="shared" si="51"/>
        <v>0</v>
      </c>
      <c r="T139" s="50">
        <f t="shared" si="51"/>
        <v>0</v>
      </c>
      <c r="U139" s="50">
        <f t="shared" si="51"/>
        <v>0</v>
      </c>
      <c r="V139" s="50">
        <f t="shared" si="51"/>
        <v>0</v>
      </c>
      <c r="W139" s="50">
        <f t="shared" ref="W139" si="52">W138*1.23</f>
        <v>0</v>
      </c>
      <c r="X139" s="54">
        <f>X138*1.23</f>
        <v>0</v>
      </c>
      <c r="Y139" s="53"/>
    </row>
    <row r="140" spans="1:25" s="2" customFormat="1" x14ac:dyDescent="0.2">
      <c r="A140" s="12"/>
      <c r="B140" s="4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</row>
    <row r="141" spans="1:25" s="4" customFormat="1" x14ac:dyDescent="0.2">
      <c r="A141" s="14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</row>
    <row r="142" spans="1:25" s="2" customFormat="1" x14ac:dyDescent="0.2">
      <c r="A142" s="1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59"/>
      <c r="Y142" s="16"/>
    </row>
    <row r="143" spans="1:25" s="2" customFormat="1" ht="13.5" thickBot="1" x14ac:dyDescent="0.25">
      <c r="A143" s="1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s="2" customFormat="1" ht="13.5" thickBot="1" x14ac:dyDescent="0.25">
      <c r="A144" s="1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8"/>
      <c r="S144" s="17"/>
      <c r="T144" s="17"/>
      <c r="U144" s="17"/>
      <c r="V144" s="17"/>
      <c r="W144" s="17"/>
      <c r="X144" s="17"/>
      <c r="Y144" s="17"/>
    </row>
    <row r="145" spans="1:25" s="2" customFormat="1" x14ac:dyDescent="0.2">
      <c r="A145" s="1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s="2" customFormat="1" x14ac:dyDescent="0.2">
      <c r="A146" s="1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s="2" customFormat="1" x14ac:dyDescent="0.2">
      <c r="A147" s="1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s="2" customFormat="1" x14ac:dyDescent="0.2">
      <c r="A148" s="1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</sheetData>
  <sheetProtection algorithmName="SHA-512" hashValue="UZ9k9oNs4Yao/vByqlcng6sdXfjvHrs37iifcmbfKOlYFq91J7DmyBtCZxqbBfKOOgOB5NKqDSW1ElgQ4lhWXA==" saltValue="hIl+fxA1N1hl7GgZpENufQ==" spinCount="100000" sheet="1" objects="1" scenarios="1"/>
  <mergeCells count="62">
    <mergeCell ref="C2:W2"/>
    <mergeCell ref="C6:C11"/>
    <mergeCell ref="C3:K3"/>
    <mergeCell ref="L3:V3"/>
    <mergeCell ref="C4:E4"/>
    <mergeCell ref="F4:H4"/>
    <mergeCell ref="I4:K4"/>
    <mergeCell ref="L4:N4"/>
    <mergeCell ref="O4:Q4"/>
    <mergeCell ref="I6:I11"/>
    <mergeCell ref="R4:T4"/>
    <mergeCell ref="U4:V4"/>
    <mergeCell ref="G6:G11"/>
    <mergeCell ref="A6:A11"/>
    <mergeCell ref="B6:B11"/>
    <mergeCell ref="D6:D11"/>
    <mergeCell ref="E6:E11"/>
    <mergeCell ref="F6:F11"/>
    <mergeCell ref="L6:L11"/>
    <mergeCell ref="M6:M11"/>
    <mergeCell ref="N6:N11"/>
    <mergeCell ref="O6:O11"/>
    <mergeCell ref="P6:P11"/>
    <mergeCell ref="V6:V11"/>
    <mergeCell ref="P12:P13"/>
    <mergeCell ref="E12:E13"/>
    <mergeCell ref="F12:F13"/>
    <mergeCell ref="G12:G13"/>
    <mergeCell ref="Q6:Q11"/>
    <mergeCell ref="R6:R11"/>
    <mergeCell ref="S6:S11"/>
    <mergeCell ref="T6:T11"/>
    <mergeCell ref="J12:J13"/>
    <mergeCell ref="K12:K13"/>
    <mergeCell ref="L12:L13"/>
    <mergeCell ref="H6:H11"/>
    <mergeCell ref="U6:U11"/>
    <mergeCell ref="J6:J11"/>
    <mergeCell ref="K6:K11"/>
    <mergeCell ref="W12:W13"/>
    <mergeCell ref="W6:W11"/>
    <mergeCell ref="X12:X13"/>
    <mergeCell ref="Y12:Y13"/>
    <mergeCell ref="X6:X11"/>
    <mergeCell ref="Y6:Y11"/>
    <mergeCell ref="T12:T13"/>
    <mergeCell ref="U12:U13"/>
    <mergeCell ref="V12:V13"/>
    <mergeCell ref="M12:M13"/>
    <mergeCell ref="N12:N13"/>
    <mergeCell ref="O12:O13"/>
    <mergeCell ref="A138:B138"/>
    <mergeCell ref="A139:B139"/>
    <mergeCell ref="Q12:Q13"/>
    <mergeCell ref="R12:R13"/>
    <mergeCell ref="S12:S13"/>
    <mergeCell ref="H12:H13"/>
    <mergeCell ref="I12:I13"/>
    <mergeCell ref="A12:A13"/>
    <mergeCell ref="B12:B13"/>
    <mergeCell ref="C12:C13"/>
    <mergeCell ref="D12:D13"/>
  </mergeCells>
  <phoneticPr fontId="10" type="noConversion"/>
  <pageMargins left="0.25" right="0.25" top="0.75" bottom="0.75" header="0.511811023622047" footer="0.511811023622047"/>
  <pageSetup paperSize="9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HRF</vt:lpstr>
      <vt:lpstr>HRF!Obszar_wydruku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Piaszczyński</dc:creator>
  <cp:lastModifiedBy>Barbara Polańska</cp:lastModifiedBy>
  <dcterms:created xsi:type="dcterms:W3CDTF">2025-11-17T06:30:50Z</dcterms:created>
  <dcterms:modified xsi:type="dcterms:W3CDTF">2026-02-06T09:44:19Z</dcterms:modified>
</cp:coreProperties>
</file>